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9\"/>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местоположение'!$A$1:$C$338</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36" l="1"/>
  <c r="A12" i="36"/>
  <c r="A15" i="36"/>
  <c r="A14" i="27"/>
  <c r="C49" i="7" l="1"/>
  <c r="C48" i="7"/>
  <c r="H32" i="16" l="1"/>
  <c r="G43" i="16" l="1"/>
  <c r="H43" i="16" s="1"/>
  <c r="G32" i="16"/>
  <c r="G37" i="16" s="1"/>
  <c r="H37" i="16" s="1"/>
  <c r="G30" i="16"/>
  <c r="C31" i="16" l="1"/>
  <c r="C39" i="16" s="1"/>
  <c r="D39" i="16" s="1"/>
  <c r="C30" i="16"/>
  <c r="D30" i="16" s="1"/>
  <c r="C32" i="16" s="1"/>
  <c r="D32" i="16" s="1"/>
  <c r="C37" i="16" s="1"/>
  <c r="D37" i="16" s="1"/>
  <c r="C35" i="16" s="1"/>
  <c r="D35" i="16" s="1"/>
  <c r="C40" i="16" s="1"/>
  <c r="D26" i="16"/>
  <c r="C42" i="16" l="1"/>
  <c r="D42" i="16" s="1"/>
  <c r="D40" i="16"/>
  <c r="C43" i="16" s="1"/>
  <c r="D43" i="16" s="1"/>
  <c r="C44" i="16" s="1"/>
  <c r="D44" i="16" s="1"/>
  <c r="G53" i="16" l="1"/>
  <c r="B25" i="36" l="1"/>
  <c r="B21" i="36"/>
  <c r="A5" i="36"/>
  <c r="E15" i="14" l="1"/>
  <c r="E12" i="14"/>
  <c r="E9" i="14"/>
  <c r="A15" i="5" l="1"/>
  <c r="A12" i="5"/>
  <c r="A11" i="27"/>
  <c r="A12" i="16"/>
  <c r="A14" i="34"/>
  <c r="A11" i="34"/>
  <c r="A15" i="10"/>
  <c r="A12" i="10"/>
  <c r="A14" i="17"/>
  <c r="A11" i="17"/>
  <c r="A13" i="13"/>
  <c r="C23" i="6" l="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H26" i="16"/>
  <c r="A15" i="16"/>
  <c r="A5" i="16"/>
  <c r="A5" i="10"/>
  <c r="A4" i="17"/>
  <c r="C27" i="6"/>
  <c r="A5" i="6"/>
  <c r="A16" i="13"/>
  <c r="A6" i="13"/>
  <c r="A14" i="33"/>
  <c r="A11" i="33"/>
  <c r="A4" i="33"/>
  <c r="G44" i="16" l="1"/>
  <c r="H44" i="16" s="1"/>
  <c r="G42" i="16"/>
  <c r="H42" i="16" s="1"/>
</calcChain>
</file>

<file path=xl/sharedStrings.xml><?xml version="1.0" encoding="utf-8"?>
<sst xmlns="http://schemas.openxmlformats.org/spreadsheetml/2006/main" count="1080" uniqueCount="586">
  <si>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</si>
  <si>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</si>
  <si>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</si>
  <si>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</si>
  <si>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</si>
  <si>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</si>
  <si>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</si>
  <si>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</si>
  <si>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</si>
  <si>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</si>
  <si>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</si>
  <si>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</si>
  <si>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</si>
  <si>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</si>
  <si>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</si>
  <si>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</si>
  <si>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</si>
  <si>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</si>
  <si>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</si>
  <si>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</si>
  <si>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</si>
  <si>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</si>
  <si>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</si>
  <si>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</si>
  <si>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</si>
  <si>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</si>
  <si>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</si>
  <si>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</si>
  <si>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</si>
  <si>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</si>
  <si>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</si>
  <si>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</si>
  <si>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</si>
  <si>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</si>
  <si>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</si>
  <si>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</si>
  <si>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</si>
  <si>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</si>
  <si>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</si>
  <si>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</si>
  <si>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</si>
  <si>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</si>
  <si>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</si>
  <si>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</si>
  <si>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</si>
  <si>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</si>
  <si>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</si>
  <si>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</si>
  <si>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</si>
  <si>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</si>
  <si>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</si>
  <si>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</si>
  <si>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</si>
  <si>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</si>
  <si>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</si>
  <si>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</si>
  <si>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</si>
  <si>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</si>
  <si>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</si>
  <si>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</si>
  <si>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</si>
  <si>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</si>
  <si>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</si>
  <si>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</si>
  <si>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</si>
  <si>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</si>
  <si>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</si>
  <si>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</si>
  <si>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</si>
  <si>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</si>
  <si>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</si>
  <si>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</si>
  <si>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</si>
  <si>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</si>
  <si>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</si>
  <si>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</si>
  <si>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</si>
  <si>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</si>
  <si>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</si>
  <si>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</si>
  <si>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</si>
  <si>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</si>
  <si>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</si>
  <si>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</si>
  <si>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</si>
  <si>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</si>
  <si>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</si>
  <si>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</si>
  <si>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</si>
  <si>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</si>
  <si>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</si>
  <si>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</si>
  <si>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</si>
  <si>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</si>
  <si>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</si>
  <si>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</si>
  <si>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</si>
  <si>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</si>
  <si>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</si>
  <si>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</si>
  <si>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</si>
  <si>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</si>
  <si>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</si>
  <si>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</si>
  <si>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</si>
  <si>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</si>
  <si>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</si>
  <si>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</si>
  <si>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</si>
  <si>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</si>
  <si>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</si>
  <si>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</si>
  <si>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</si>
  <si>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</si>
  <si>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</si>
  <si>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</si>
  <si>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</si>
  <si>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</si>
  <si>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</si>
  <si>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</si>
  <si>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</si>
  <si>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</si>
  <si>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</si>
  <si>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</si>
  <si>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</si>
  <si>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</si>
  <si>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</si>
  <si>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</si>
  <si>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</si>
  <si>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</si>
  <si>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</si>
  <si>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</si>
  <si>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</si>
  <si>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</si>
  <si>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</si>
  <si>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</si>
  <si>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</si>
  <si>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</si>
  <si>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</si>
  <si>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</si>
  <si>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</si>
  <si>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</si>
  <si>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</si>
  <si>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</si>
  <si>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</si>
  <si>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</si>
  <si>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</si>
  <si>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</si>
  <si>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</si>
  <si>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</si>
  <si>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</si>
  <si>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</si>
  <si>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</si>
  <si>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</si>
  <si>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</si>
  <si>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</si>
  <si>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</si>
  <si>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</si>
  <si>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</si>
  <si>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</si>
  <si>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</si>
  <si>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</si>
  <si>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</si>
  <si>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</si>
  <si>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</si>
  <si>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</si>
  <si>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</si>
  <si>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</si>
  <si>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</si>
  <si>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</si>
  <si>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</si>
  <si>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</si>
  <si>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</si>
  <si>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</si>
  <si>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</si>
  <si>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</si>
  <si>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</si>
  <si>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</si>
  <si>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</si>
  <si>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</si>
  <si>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</si>
  <si>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</si>
  <si>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</si>
  <si>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</si>
  <si>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</si>
  <si>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</si>
  <si>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</si>
  <si>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</si>
  <si>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</si>
  <si>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</si>
  <si>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</si>
  <si>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</si>
  <si>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</si>
  <si>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</si>
  <si>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</si>
  <si>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</si>
  <si>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</si>
  <si>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</si>
  <si>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</si>
  <si>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</si>
  <si>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</si>
  <si>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</si>
  <si>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</si>
  <si>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</si>
  <si>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</si>
  <si>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</si>
  <si>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</si>
  <si>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</si>
  <si>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</si>
  <si>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</si>
  <si>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</si>
  <si>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</si>
  <si>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</si>
  <si>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</si>
  <si>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</si>
  <si>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</si>
  <si>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</si>
  <si>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</si>
  <si>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</si>
  <si>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</si>
  <si>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</si>
  <si>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</si>
  <si>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</si>
  <si>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</si>
  <si>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</si>
  <si>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</si>
  <si>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</si>
  <si>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</si>
  <si>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</si>
  <si>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</si>
  <si>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</si>
  <si>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</si>
  <si>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</si>
  <si>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</si>
  <si>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</si>
  <si>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</si>
  <si>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</si>
  <si>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</si>
  <si>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</si>
  <si>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</si>
  <si>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</si>
  <si>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</si>
  <si>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</si>
  <si>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</si>
  <si>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</si>
  <si>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</si>
  <si>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</si>
  <si>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</si>
  <si>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</si>
  <si>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</si>
  <si>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</si>
  <si>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</si>
  <si>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</si>
  <si>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</si>
  <si>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</si>
  <si>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</si>
  <si>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</si>
  <si>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</si>
  <si>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</si>
  <si>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</si>
  <si>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</si>
  <si>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</si>
  <si>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</si>
  <si>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</si>
  <si>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</si>
  <si>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</si>
  <si>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</si>
  <si>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</si>
  <si>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</si>
  <si>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</si>
  <si>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</si>
  <si>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</si>
  <si>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</si>
  <si>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</si>
  <si>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</si>
  <si>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</si>
  <si>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</si>
  <si>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</si>
  <si>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</si>
  <si>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</si>
  <si>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</si>
  <si>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</si>
  <si>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</si>
  <si>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</si>
  <si>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</si>
  <si>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</si>
  <si>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</si>
  <si>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</si>
  <si>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</si>
  <si>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</si>
  <si>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</si>
  <si>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</si>
  <si>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</si>
  <si>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</si>
  <si>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</si>
  <si>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</si>
  <si>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</si>
  <si>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</si>
  <si>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</si>
  <si>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</si>
  <si>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</si>
  <si>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</si>
  <si>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</si>
  <si>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</si>
  <si>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</si>
  <si>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</si>
  <si>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</si>
  <si>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</si>
  <si>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</si>
  <si>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</si>
  <si>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</si>
  <si>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</si>
  <si>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</si>
  <si>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</si>
  <si>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</si>
  <si>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</si>
  <si>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</si>
  <si>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</si>
  <si>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</si>
  <si>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</si>
  <si>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</si>
  <si>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</si>
  <si>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</si>
  <si>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</si>
  <si>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</si>
  <si>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</si>
  <si>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</si>
  <si>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</si>
  <si>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</si>
  <si>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</si>
  <si>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</si>
  <si>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</si>
  <si>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</si>
  <si>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</si>
  <si>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</si>
  <si>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</si>
  <si>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</si>
  <si>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</si>
  <si>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</si>
  <si>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</si>
  <si>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</si>
  <si>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</si>
  <si>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</si>
  <si>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</si>
  <si>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</si>
  <si>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</si>
  <si>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</si>
  <si>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</si>
  <si>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</si>
  <si>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</si>
  <si>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</si>
  <si>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</si>
  <si>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</si>
  <si>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</si>
  <si>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</si>
  <si>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</si>
  <si>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</si>
  <si>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</si>
  <si>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</si>
  <si>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</si>
  <si>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</si>
  <si>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</si>
  <si>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</si>
  <si>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</si>
  <si>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</si>
  <si>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</si>
  <si>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</si>
  <si>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</si>
  <si>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</si>
  <si>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</si>
  <si>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</si>
  <si>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</si>
  <si>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</si>
  <si>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</si>
  <si>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</si>
  <si>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</si>
  <si>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</si>
  <si>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</si>
  <si>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</si>
  <si>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</si>
  <si>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</si>
  <si>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</si>
  <si>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</si>
  <si>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</si>
  <si>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</si>
  <si>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</si>
  <si>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</si>
  <si>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</si>
  <si>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</si>
  <si>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</si>
  <si>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</si>
  <si>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</si>
  <si>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</si>
  <si>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</si>
  <si>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</si>
  <si>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</si>
  <si>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</si>
  <si>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</si>
  <si>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</si>
  <si>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</si>
  <si>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</si>
  <si>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</si>
  <si>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</si>
  <si>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</si>
  <si>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</si>
  <si>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</si>
  <si>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</si>
  <si>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</si>
  <si>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</si>
  <si>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</si>
  <si>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</si>
  <si>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</si>
  <si>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</si>
  <si>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</si>
  <si>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</si>
  <si>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</si>
  <si>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</si>
  <si>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</si>
  <si>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</si>
  <si>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</si>
  <si>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</si>
  <si>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</si>
  <si>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</si>
  <si>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</si>
  <si>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</si>
  <si>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</si>
  <si>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</si>
  <si>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</si>
  <si>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</si>
  <si>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</si>
  <si>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</si>
  <si>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</si>
  <si>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</si>
  <si>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</si>
  <si>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</si>
  <si>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</si>
  <si>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</si>
  <si>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</si>
  <si>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</si>
  <si>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</si>
  <si>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</si>
  <si>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</si>
  <si>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</si>
  <si>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</si>
  <si>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</si>
  <si>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</si>
  <si>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</si>
  <si>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</si>
  <si>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</si>
  <si>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</si>
  <si>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</si>
  <si>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</si>
  <si>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</si>
  <si>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</si>
  <si>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</si>
  <si>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</si>
  <si>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</si>
  <si>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</si>
  <si>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</si>
  <si>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</si>
  <si>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</si>
  <si>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</si>
  <si>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</si>
  <si>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</si>
  <si>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</si>
  <si>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</si>
  <si>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</si>
  <si>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</si>
  <si>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</si>
  <si>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</si>
  <si>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</si>
  <si>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</si>
  <si>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</si>
  <si>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</si>
  <si>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</si>
  <si>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</si>
  <si>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</si>
  <si>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</si>
  <si>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</si>
  <si>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</si>
  <si>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</si>
  <si>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</si>
  <si>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</si>
  <si>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</si>
  <si>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</si>
  <si>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</si>
  <si>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</si>
  <si>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</si>
  <si>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</si>
  <si>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</si>
  <si>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</si>
  <si>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</si>
  <si>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36,7918 млн.руб./МВА</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</si>
  <si>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</si>
  <si>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</si>
  <si>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</si>
  <si>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</si>
  <si>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</si>
  <si>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</si>
  <si>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</si>
  <si>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</si>
  <si>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</si>
  <si>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</si>
  <si>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</si>
  <si>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</si>
  <si>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</si>
  <si>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</si>
  <si>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</si>
  <si>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</si>
  <si>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</si>
  <si>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</si>
  <si>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</si>
  <si>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</si>
  <si>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</si>
  <si>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</si>
  <si>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</si>
  <si>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</si>
  <si>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</si>
  <si>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</si>
  <si>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</si>
  <si>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</si>
  <si>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Новое cтроительство</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</si>
  <si>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</si>
  <si>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</si>
  <si>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</si>
  <si>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</si>
  <si>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</si>
  <si>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</si>
  <si>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</si>
  <si>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</si>
  <si>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</si>
  <si>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</si>
  <si>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</si>
  <si>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</si>
  <si>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</si>
  <si>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</si>
  <si>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</si>
  <si>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</si>
  <si>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</si>
  <si>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</si>
  <si>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</si>
  <si>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</si>
  <si>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</si>
  <si>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</si>
  <si>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Тюменская область</t>
  </si>
  <si>
    <t>Омутинский район</t>
  </si>
  <si>
    <t>L_NS3400.VL.0019</t>
  </si>
  <si>
    <t>- подрядчики</t>
  </si>
  <si>
    <t>объем заключенного договора PD04.3000.2021.12669 от 12.05.2022 . ООО "М-Сетьстрой"    в ценах 2022 года с НДС, млн. руб</t>
  </si>
  <si>
    <t xml:space="preserve"> ООО "М-Сетьстрой"</t>
  </si>
  <si>
    <t>Год раскрытия информации: 2023 год</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</si>
  <si>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rFont val="Times New Roman"/>
        <family val="1"/>
        <charset val="204"/>
      </rPr>
      <t>41.450,98</t>
    </r>
    <r>
      <rPr>
        <sz val="11"/>
        <rFont val="Times New Roman"/>
        <family val="1"/>
        <charset val="204"/>
      </rPr>
      <t xml:space="preserve"> руб. с НДС.</t>
    </r>
  </si>
  <si>
    <t>2022.0110/2021.0223</t>
  </si>
  <si>
    <t>Филиал АО "Россети Тюмень" ТюмЭС</t>
  </si>
  <si>
    <t>12.2021</t>
  </si>
  <si>
    <t>0,16</t>
  </si>
  <si>
    <t>0,05</t>
  </si>
  <si>
    <t>ПИР</t>
  </si>
  <si>
    <t>Выполнение проектно-изыскательских работ по строительству линейного ответвления от ВЛ 10 кВ Свинокомплекс - ПСОмутинка до границ земельного участка заявителя; ТПнов. 10 кВ на границе земельного участка заявителя ООО "ШабановскоеМПО", расположенного по адресу: Тюменская область, Омутинский район, с. Шабаново, ул. Шабановская, 43 А, земельныйучасток с кадастровым номером 72:13:0000000:476 (0,05 км; 0,16 МВА) Южного ТПО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</si>
  <si>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</si>
  <si>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</si>
  <si>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ЗЦ ПО ЕП</t>
  </si>
  <si>
    <t>ООО "М-Сетьстрой"</t>
  </si>
  <si>
    <t>32211299195</t>
  </si>
  <si>
    <t>www.roseltorg.ru</t>
  </si>
  <si>
    <t>12.04.2022</t>
  </si>
  <si>
    <t>08.04.2022</t>
  </si>
  <si>
    <t>20.04.2022</t>
  </si>
  <si>
    <t>22.04.2022</t>
  </si>
  <si>
    <t>п.7.5.4.</t>
  </si>
  <si>
    <t>Закупочная комиссия</t>
  </si>
  <si>
    <t>32211299195/2022.0110-1</t>
  </si>
  <si>
    <t>23.05.2022</t>
  </si>
  <si>
    <t>12.05.2022</t>
  </si>
  <si>
    <t>31.12.2022</t>
  </si>
  <si>
    <t>Оказание транспортных услуг промышленным транспортом для филиала АО "Тюменьэнерго"- "Тюменские распределительные сети"</t>
  </si>
  <si>
    <t xml:space="preserve">Факт 2022 года </t>
  </si>
  <si>
    <t>по состоянию на 01.01.2023</t>
  </si>
  <si>
    <t>С</t>
  </si>
  <si>
    <t>СМР выполнены хоз. способом</t>
  </si>
  <si>
    <t xml:space="preserve">  -</t>
  </si>
  <si>
    <t xml:space="preserve"> СМР выполнены хоз. способом</t>
  </si>
  <si>
    <t xml:space="preserve"> Проблемные вопросы отсутствуют</t>
  </si>
  <si>
    <t>КТП 160/10/0,4 кВ</t>
  </si>
  <si>
    <t>П</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</si>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</sst>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
    <numFmt numFmtId="173" formatCode="0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0"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2" fontId="7" fillId="0" borderId="1" xfId="1" applyNumberFormat="1" applyFont="1" applyFill="1" applyBorder="1" applyAlignment="1">
      <alignment horizontal="center" vertical="center" wrapText="1"/>
    </xf>
    <xf numFmtId="172" fontId="7" fillId="0" borderId="4"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0"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0" borderId="37"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41" applyNumberFormat="1" applyFont="1" applyBorder="1" applyAlignment="1">
      <alignment horizontal="center" vertical="center"/>
    </xf>
    <xf numFmtId="174" fontId="11" fillId="0" borderId="1" xfId="102" applyNumberFormat="1" applyFont="1" applyFill="1" applyBorder="1" applyAlignment="1">
      <alignment horizontal="center" vertical="center" wrapText="1"/>
    </xf>
    <xf numFmtId="0" fontId="11" fillId="0" borderId="0" xfId="2" applyFont="1" applyFill="1" applyAlignment="1">
      <alignment horizontal="center"/>
    </xf>
    <xf numFmtId="0" fontId="7" fillId="0" borderId="1" xfId="86" applyFont="1" applyFill="1" applyBorder="1" applyAlignment="1">
      <alignment horizontal="center" vertical="center" wrapText="1"/>
    </xf>
    <xf numFmtId="4" fontId="76" fillId="24" borderId="1" xfId="1" applyNumberFormat="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2" fillId="0" borderId="0" xfId="2" applyFont="1" applyFill="1"/>
    <xf numFmtId="0" fontId="12" fillId="0" borderId="0" xfId="2" applyFont="1"/>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70" fontId="36" fillId="0" borderId="37" xfId="0" applyNumberFormat="1" applyFont="1" applyBorder="1" applyAlignment="1">
      <alignment horizontal="left" vertical="center"/>
    </xf>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2" applyFont="1" applyFill="1" applyBorder="1" applyAlignment="1">
      <alignment horizontal="center" vertical="center" wrapText="1"/>
    </xf>
    <xf numFmtId="9" fontId="11" fillId="24" borderId="1" xfId="104" applyNumberFormat="1" applyFont="1" applyFill="1" applyBorder="1" applyAlignment="1">
      <alignment horizontal="center" vertical="center" wrapText="1"/>
    </xf>
    <xf numFmtId="9" fontId="11" fillId="24" borderId="1" xfId="104" applyNumberFormat="1" applyFont="1" applyFill="1" applyBorder="1" applyAlignment="1">
      <alignment horizontal="center" vertical="center"/>
    </xf>
    <xf numFmtId="14" fontId="36" fillId="0" borderId="37" xfId="0" applyNumberFormat="1" applyFont="1" applyFill="1" applyBorder="1" applyAlignment="1">
      <alignment horizontal="left" vertical="center" wrapText="1"/>
    </xf>
    <xf numFmtId="9" fontId="43" fillId="24" borderId="1" xfId="104"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9"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8" fillId="0" borderId="0" xfId="1" applyFont="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8" fillId="0" borderId="0" xfId="1" applyFont="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эфф'!$C$57:$L$57</c:f>
              <c:numCache>
                <c:formatCode>_(* #\ ##0_);_(* \(#\ ##0\);_(* "-"_);_(@_)</c:formatCode>
                <c:ptCount val="10"/>
                <c:pt idx="0">
                  <c:v>1938538.0841919999</c:v>
                </c:pt>
                <c:pt idx="1">
                  <c:v>5190792.132832001</c:v>
                </c:pt>
                <c:pt idx="2">
                  <c:v>8666020.9950720016</c:v>
                </c:pt>
                <c:pt idx="3">
                  <c:v>12374655.714496002</c:v>
                </c:pt>
                <c:pt idx="4">
                  <c:v>16327559.789958403</c:v>
                </c:pt>
                <c:pt idx="5">
                  <c:v>20536033.302432619</c:v>
                </c:pt>
                <c:pt idx="6">
                  <c:v>25011834.506823681</c:v>
                </c:pt>
                <c:pt idx="7">
                  <c:v>29767197.152331263</c:v>
                </c:pt>
                <c:pt idx="8">
                  <c:v>34814848.429677941</c:v>
                </c:pt>
                <c:pt idx="9">
                  <c:v>40168027.567226283</c:v>
                </c:pt>
              </c:numCache>
            </c:numRef>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эфф'!$C$60:$L$60</c:f>
              <c:numCache>
                <c:formatCode>_(* #\ ##0_);_(* \(#\ ##0\);_(* "-"_);_(@_)</c:formatCode>
                <c:ptCount val="10"/>
                <c:pt idx="0">
                  <c:v>1612898.6180285709</c:v>
                </c:pt>
                <c:pt idx="1">
                  <c:v>4205575.6338448981</c:v>
                </c:pt>
                <c:pt idx="2">
                  <c:v>6679174.8946184032</c:v>
                </c:pt>
                <c:pt idx="3">
                  <c:v>9036079.3050121851</c:v>
                </c:pt>
                <c:pt idx="4">
                  <c:v>11279063.235509051</c:v>
                </c:pt>
                <c:pt idx="5">
                  <c:v>13411206.88957892</c:v>
                </c:pt>
                <c:pt idx="6">
                  <c:v>15435832.052389139</c:v>
                </c:pt>
                <c:pt idx="7">
                  <c:v>17356443.267869253</c:v>
                </c:pt>
                <c:pt idx="8">
                  <c:v>19176676.921091538</c:v>
                </c:pt>
                <c:pt idx="9">
                  <c:v>20900257.334057767</c:v>
                </c:pt>
              </c:numCache>
            </c:numRef>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6</xdr:col>
      <xdr:colOff>4701</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70" zoomScaleSheetLayoutView="70" workbookViewId="0">
      <selection activeCell="C49" sqref="C49"/>
    </sheetView>
  </sheetViews>
  <sheetFormatPr defaultRowHeight="15" x14ac:dyDescent="0.25"/>
  <cols>
    <col min="1" max="1" width="6.140625" style="84" customWidth="1"/>
    <col min="2" max="2" width="53.5703125" style="84" customWidth="1"/>
    <col min="3" max="3" width="91.42578125" style="84" customWidth="1"/>
    <col min="4" max="4" width="12" style="84" customWidth="1"/>
    <col min="5" max="5" width="14.42578125" style="84" customWidth="1"/>
    <col min="6" max="6" width="20" style="84" customWidth="1"/>
    <col min="7" max="7" width="25.5703125" style="84" customWidth="1"/>
    <col min="8" max="8" width="16.42578125" style="84" customWidth="1"/>
    <col min="9" max="16384" width="9.140625" style="84"/>
  </cols>
  <sheetData>
    <row r="1" spans="1:21" s="54" customFormat="1" ht="18.75" customHeight="1" x14ac:dyDescent="0.2">
      <c r="A1" s="65"/>
      <c r="C1" s="66" t="s">
        <v>68</v>
      </c>
    </row>
    <row r="2" spans="1:21" s="54" customFormat="1" ht="18.75" customHeight="1" x14ac:dyDescent="0.3">
      <c r="A2" s="65"/>
      <c r="C2" s="67" t="s">
        <v>10</v>
      </c>
    </row>
    <row r="3" spans="1:21" s="54" customFormat="1" ht="18.75" x14ac:dyDescent="0.3">
      <c r="A3" s="68"/>
      <c r="C3" s="67" t="s">
        <v>449</v>
      </c>
    </row>
    <row r="4" spans="1:21" s="54" customFormat="1" ht="18.75" x14ac:dyDescent="0.3">
      <c r="A4" s="68"/>
      <c r="G4" s="67"/>
    </row>
    <row r="5" spans="1:21" s="54" customFormat="1" ht="15.75" x14ac:dyDescent="0.25">
      <c r="A5" s="327" t="s">
        <v>550</v>
      </c>
      <c r="B5" s="327"/>
      <c r="C5" s="327"/>
      <c r="D5" s="69"/>
      <c r="E5" s="69"/>
      <c r="F5" s="69"/>
      <c r="G5" s="69"/>
      <c r="H5" s="69"/>
      <c r="I5" s="69"/>
    </row>
    <row r="6" spans="1:21" s="54" customFormat="1" ht="18.75" x14ac:dyDescent="0.3">
      <c r="A6" s="68"/>
      <c r="G6" s="67"/>
    </row>
    <row r="7" spans="1:21" s="54" customFormat="1" ht="18.75" x14ac:dyDescent="0.2">
      <c r="A7" s="331" t="s">
        <v>9</v>
      </c>
      <c r="B7" s="331"/>
      <c r="C7" s="331"/>
      <c r="D7" s="53"/>
      <c r="E7" s="53"/>
      <c r="F7" s="53"/>
      <c r="G7" s="53"/>
      <c r="H7" s="53"/>
      <c r="I7" s="53"/>
      <c r="J7" s="53"/>
      <c r="K7" s="53"/>
      <c r="L7" s="53"/>
      <c r="M7" s="53"/>
      <c r="N7" s="53"/>
      <c r="O7" s="53"/>
      <c r="P7" s="53"/>
      <c r="Q7" s="53"/>
      <c r="R7" s="53"/>
      <c r="S7" s="53"/>
      <c r="T7" s="53"/>
      <c r="U7" s="53"/>
    </row>
    <row r="8" spans="1:21" s="54" customFormat="1" ht="18.75" x14ac:dyDescent="0.2">
      <c r="A8" s="86"/>
      <c r="B8" s="86"/>
      <c r="C8" s="86"/>
      <c r="D8" s="86"/>
      <c r="E8" s="86"/>
      <c r="F8" s="86"/>
      <c r="G8" s="86"/>
      <c r="H8" s="53"/>
      <c r="I8" s="53"/>
      <c r="J8" s="53"/>
      <c r="K8" s="53"/>
      <c r="L8" s="53"/>
      <c r="M8" s="53"/>
      <c r="N8" s="53"/>
      <c r="O8" s="53"/>
      <c r="P8" s="53"/>
      <c r="Q8" s="53"/>
      <c r="R8" s="53"/>
      <c r="S8" s="53"/>
      <c r="T8" s="53"/>
      <c r="U8" s="53"/>
    </row>
    <row r="9" spans="1:21" s="54" customFormat="1" ht="18.75" x14ac:dyDescent="0.2">
      <c r="A9" s="332" t="s">
        <v>439</v>
      </c>
      <c r="B9" s="332"/>
      <c r="C9" s="332"/>
      <c r="D9" s="52"/>
      <c r="E9" s="52"/>
      <c r="F9" s="52"/>
      <c r="G9" s="52"/>
      <c r="H9" s="53"/>
      <c r="I9" s="53"/>
      <c r="J9" s="53"/>
      <c r="K9" s="53"/>
      <c r="L9" s="53"/>
      <c r="M9" s="53"/>
      <c r="N9" s="53"/>
      <c r="O9" s="53"/>
      <c r="P9" s="53"/>
      <c r="Q9" s="53"/>
      <c r="R9" s="53"/>
      <c r="S9" s="53"/>
      <c r="T9" s="53"/>
      <c r="U9" s="53"/>
    </row>
    <row r="10" spans="1:21" s="54" customFormat="1" ht="18.75" x14ac:dyDescent="0.2">
      <c r="A10" s="333" t="s">
        <v>8</v>
      </c>
      <c r="B10" s="333"/>
      <c r="C10" s="333"/>
      <c r="D10" s="70"/>
      <c r="E10" s="70"/>
      <c r="F10" s="70"/>
      <c r="G10" s="70"/>
      <c r="H10" s="53"/>
      <c r="I10" s="53"/>
      <c r="J10" s="53"/>
      <c r="K10" s="53"/>
      <c r="L10" s="53"/>
      <c r="M10" s="53"/>
      <c r="N10" s="53"/>
      <c r="O10" s="53"/>
      <c r="P10" s="53"/>
      <c r="Q10" s="53"/>
      <c r="R10" s="53"/>
      <c r="S10" s="53"/>
      <c r="T10" s="53"/>
      <c r="U10" s="53"/>
    </row>
    <row r="11" spans="1:21" s="54" customFormat="1" ht="18.75" x14ac:dyDescent="0.2">
      <c r="A11" s="86"/>
      <c r="B11" s="86"/>
      <c r="C11" s="86"/>
      <c r="D11" s="86"/>
      <c r="E11" s="86"/>
      <c r="F11" s="86"/>
      <c r="G11" s="86"/>
      <c r="H11" s="53"/>
      <c r="I11" s="53"/>
      <c r="J11" s="53"/>
      <c r="K11" s="53"/>
      <c r="L11" s="53"/>
      <c r="M11" s="53"/>
      <c r="N11" s="53"/>
      <c r="O11" s="53"/>
      <c r="P11" s="53"/>
      <c r="Q11" s="53"/>
      <c r="R11" s="53"/>
      <c r="S11" s="53"/>
      <c r="T11" s="53"/>
      <c r="U11" s="53"/>
    </row>
    <row r="12" spans="1:21" s="54" customFormat="1" ht="18.75" x14ac:dyDescent="0.2">
      <c r="A12" s="334" t="s">
        <v>546</v>
      </c>
      <c r="B12" s="334"/>
      <c r="C12" s="334"/>
      <c r="D12" s="52"/>
      <c r="E12" s="52"/>
      <c r="F12" s="52"/>
      <c r="G12" s="52"/>
      <c r="H12" s="53"/>
      <c r="I12" s="53"/>
      <c r="J12" s="53"/>
      <c r="K12" s="53"/>
      <c r="L12" s="53"/>
      <c r="M12" s="53"/>
      <c r="N12" s="53"/>
      <c r="O12" s="53"/>
      <c r="P12" s="53"/>
      <c r="Q12" s="53"/>
      <c r="R12" s="53"/>
      <c r="S12" s="53"/>
      <c r="T12" s="53"/>
      <c r="U12" s="53"/>
    </row>
    <row r="13" spans="1:21" s="54" customFormat="1" ht="18.75" x14ac:dyDescent="0.2">
      <c r="A13" s="333" t="s">
        <v>7</v>
      </c>
      <c r="B13" s="333"/>
      <c r="C13" s="333"/>
      <c r="D13" s="70"/>
      <c r="E13" s="70"/>
      <c r="F13" s="70"/>
      <c r="G13" s="70"/>
      <c r="H13" s="53"/>
      <c r="I13" s="53"/>
      <c r="J13" s="53"/>
      <c r="K13" s="53"/>
      <c r="L13" s="53"/>
      <c r="M13" s="53"/>
      <c r="N13" s="53"/>
      <c r="O13" s="53"/>
      <c r="P13" s="53"/>
      <c r="Q13" s="53"/>
      <c r="R13" s="53"/>
      <c r="S13" s="53"/>
      <c r="T13" s="53"/>
      <c r="U13" s="53"/>
    </row>
    <row r="14" spans="1:21" s="72" customFormat="1" ht="15.75" customHeight="1" x14ac:dyDescent="0.2">
      <c r="A14" s="142"/>
      <c r="B14" s="142"/>
      <c r="C14" s="142"/>
      <c r="D14" s="71"/>
      <c r="E14" s="71"/>
      <c r="F14" s="71"/>
      <c r="G14" s="71"/>
      <c r="H14" s="71"/>
      <c r="I14" s="71"/>
      <c r="J14" s="71"/>
      <c r="K14" s="71"/>
      <c r="L14" s="71"/>
      <c r="M14" s="71"/>
      <c r="N14" s="71"/>
      <c r="O14" s="71"/>
      <c r="P14" s="71"/>
      <c r="Q14" s="71"/>
      <c r="R14" s="71"/>
      <c r="S14" s="71"/>
      <c r="T14" s="71"/>
      <c r="U14" s="71"/>
    </row>
    <row r="15" spans="1:21" s="73" customFormat="1" ht="42.75" customHeight="1" x14ac:dyDescent="0.2">
      <c r="A15" s="335" t="s">
        <v>543</v>
      </c>
      <c r="B15" s="335"/>
      <c r="C15" s="335"/>
      <c r="D15" s="52"/>
      <c r="E15" s="52"/>
      <c r="F15" s="52"/>
      <c r="G15" s="52"/>
      <c r="H15" s="52"/>
      <c r="I15" s="52"/>
      <c r="J15" s="52"/>
      <c r="K15" s="52"/>
      <c r="L15" s="52"/>
      <c r="M15" s="52"/>
      <c r="N15" s="52"/>
      <c r="O15" s="52"/>
      <c r="P15" s="52"/>
      <c r="Q15" s="52"/>
      <c r="R15" s="52"/>
      <c r="S15" s="52"/>
      <c r="T15" s="52"/>
      <c r="U15" s="52"/>
    </row>
    <row r="16" spans="1:21" s="73" customFormat="1" ht="9" customHeight="1" x14ac:dyDescent="0.2">
      <c r="A16" s="328" t="s">
        <v>6</v>
      </c>
      <c r="B16" s="328"/>
      <c r="C16" s="328"/>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29" t="s">
        <v>397</v>
      </c>
      <c r="B18" s="330"/>
      <c r="C18" s="330"/>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80" t="s">
        <v>274</v>
      </c>
      <c r="C22" s="78" t="s">
        <v>430</v>
      </c>
      <c r="D22" s="79"/>
      <c r="E22" s="79"/>
      <c r="F22" s="79"/>
      <c r="G22" s="79"/>
      <c r="H22" s="71"/>
      <c r="I22" s="71"/>
      <c r="J22" s="71"/>
      <c r="K22" s="71"/>
      <c r="L22" s="71"/>
      <c r="M22" s="71"/>
      <c r="N22" s="71"/>
      <c r="O22" s="71"/>
      <c r="P22" s="71"/>
      <c r="Q22" s="71"/>
      <c r="R22" s="71"/>
      <c r="S22" s="80"/>
      <c r="T22" s="80"/>
      <c r="U22" s="80"/>
    </row>
    <row r="23" spans="1:21" s="73" customFormat="1" ht="33.75" customHeight="1" x14ac:dyDescent="0.2">
      <c r="A23" s="81" t="s">
        <v>63</v>
      </c>
      <c r="B23" s="181" t="s">
        <v>64</v>
      </c>
      <c r="C23" s="184" t="s">
        <v>429</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24"/>
      <c r="B24" s="325"/>
      <c r="C24" s="326"/>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82" t="s">
        <v>347</v>
      </c>
      <c r="C25" s="296" t="s">
        <v>434</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82" t="s">
        <v>74</v>
      </c>
      <c r="C26" s="296" t="s">
        <v>544</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82" t="s">
        <v>73</v>
      </c>
      <c r="C27" s="296" t="s">
        <v>545</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82" t="s">
        <v>348</v>
      </c>
      <c r="C28" s="296" t="s">
        <v>415</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82" t="s">
        <v>349</v>
      </c>
      <c r="C29" s="296" t="s">
        <v>415</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82" t="s">
        <v>350</v>
      </c>
      <c r="C30" s="296" t="s">
        <v>415</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82" t="s">
        <v>351</v>
      </c>
      <c r="C31" s="296" t="s">
        <v>431</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82" t="s">
        <v>352</v>
      </c>
      <c r="C32" s="296" t="s">
        <v>415</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82" t="s">
        <v>353</v>
      </c>
      <c r="C33" s="296" t="s">
        <v>433</v>
      </c>
      <c r="D33" s="79"/>
      <c r="E33" s="79"/>
      <c r="F33" s="79"/>
      <c r="G33" s="71"/>
      <c r="H33" s="71"/>
      <c r="I33" s="71"/>
      <c r="J33" s="71"/>
      <c r="K33" s="71"/>
      <c r="L33" s="71"/>
      <c r="M33" s="71"/>
      <c r="N33" s="71"/>
      <c r="O33" s="71"/>
      <c r="P33" s="71"/>
      <c r="Q33" s="71"/>
      <c r="R33" s="80"/>
      <c r="S33" s="80"/>
      <c r="T33" s="80"/>
      <c r="U33" s="80"/>
    </row>
    <row r="34" spans="1:21" ht="93.75" customHeight="1" x14ac:dyDescent="0.25">
      <c r="A34" s="81" t="s">
        <v>367</v>
      </c>
      <c r="B34" s="182" t="s">
        <v>354</v>
      </c>
      <c r="C34" s="296" t="s">
        <v>415</v>
      </c>
      <c r="D34" s="83"/>
      <c r="E34" s="83"/>
      <c r="F34" s="83"/>
      <c r="G34" s="83"/>
      <c r="H34" s="83"/>
      <c r="I34" s="83"/>
      <c r="J34" s="83"/>
      <c r="K34" s="83"/>
      <c r="L34" s="83"/>
      <c r="M34" s="83"/>
      <c r="N34" s="83"/>
      <c r="O34" s="83"/>
      <c r="P34" s="83"/>
      <c r="Q34" s="83"/>
      <c r="R34" s="83"/>
      <c r="S34" s="83"/>
      <c r="T34" s="83"/>
      <c r="U34" s="83"/>
    </row>
    <row r="35" spans="1:21" ht="48.75" customHeight="1" x14ac:dyDescent="0.25">
      <c r="A35" s="81" t="s">
        <v>357</v>
      </c>
      <c r="B35" s="182" t="s">
        <v>71</v>
      </c>
      <c r="C35" s="296" t="s">
        <v>415</v>
      </c>
      <c r="D35" s="83"/>
      <c r="E35" s="83"/>
      <c r="F35" s="83"/>
      <c r="G35" s="83"/>
      <c r="H35" s="83"/>
      <c r="I35" s="83"/>
      <c r="J35" s="83"/>
      <c r="K35" s="83"/>
      <c r="L35" s="83"/>
      <c r="M35" s="83"/>
      <c r="N35" s="83"/>
      <c r="O35" s="83"/>
      <c r="P35" s="83"/>
      <c r="Q35" s="83"/>
      <c r="R35" s="83"/>
      <c r="S35" s="83"/>
      <c r="T35" s="83"/>
      <c r="U35" s="83"/>
    </row>
    <row r="36" spans="1:21" ht="33.75" customHeight="1" x14ac:dyDescent="0.25">
      <c r="A36" s="81" t="s">
        <v>368</v>
      </c>
      <c r="B36" s="182" t="s">
        <v>355</v>
      </c>
      <c r="C36" s="296" t="s">
        <v>415</v>
      </c>
      <c r="D36" s="83"/>
      <c r="E36" s="83"/>
      <c r="F36" s="83"/>
      <c r="G36" s="83"/>
      <c r="H36" s="83"/>
      <c r="I36" s="83"/>
      <c r="J36" s="83"/>
      <c r="K36" s="83"/>
      <c r="L36" s="83"/>
      <c r="M36" s="83"/>
      <c r="N36" s="83"/>
      <c r="O36" s="83"/>
      <c r="P36" s="83"/>
      <c r="Q36" s="83"/>
      <c r="R36" s="83"/>
      <c r="S36" s="83"/>
      <c r="T36" s="83"/>
      <c r="U36" s="83"/>
    </row>
    <row r="37" spans="1:21" ht="17.25" customHeight="1" x14ac:dyDescent="0.25">
      <c r="A37" s="81" t="s">
        <v>358</v>
      </c>
      <c r="B37" s="182" t="s">
        <v>356</v>
      </c>
      <c r="C37" s="296" t="s">
        <v>431</v>
      </c>
      <c r="D37" s="83"/>
      <c r="E37" s="83"/>
      <c r="F37" s="83"/>
      <c r="G37" s="83"/>
      <c r="H37" s="83"/>
      <c r="I37" s="83"/>
      <c r="J37" s="83"/>
      <c r="K37" s="83"/>
      <c r="L37" s="83"/>
      <c r="M37" s="83"/>
      <c r="N37" s="83"/>
      <c r="O37" s="83"/>
      <c r="P37" s="83"/>
      <c r="Q37" s="83"/>
      <c r="R37" s="83"/>
      <c r="S37" s="83"/>
      <c r="T37" s="83"/>
      <c r="U37" s="83"/>
    </row>
    <row r="38" spans="1:21" ht="18.75" customHeight="1" x14ac:dyDescent="0.25">
      <c r="A38" s="81" t="s">
        <v>369</v>
      </c>
      <c r="B38" s="182" t="s">
        <v>228</v>
      </c>
      <c r="C38" s="296" t="s">
        <v>415</v>
      </c>
      <c r="D38" s="83"/>
      <c r="E38" s="83"/>
      <c r="F38" s="83"/>
      <c r="G38" s="83"/>
      <c r="H38" s="83"/>
      <c r="I38" s="83"/>
      <c r="J38" s="83"/>
      <c r="K38" s="83"/>
      <c r="L38" s="83"/>
      <c r="M38" s="83"/>
      <c r="N38" s="83"/>
      <c r="O38" s="83"/>
      <c r="P38" s="83"/>
      <c r="Q38" s="83"/>
      <c r="R38" s="83"/>
      <c r="S38" s="83"/>
      <c r="T38" s="83"/>
      <c r="U38" s="83"/>
    </row>
    <row r="39" spans="1:21" ht="21" customHeight="1" x14ac:dyDescent="0.25">
      <c r="A39" s="324"/>
      <c r="B39" s="325"/>
      <c r="C39" s="326"/>
      <c r="D39" s="83"/>
      <c r="E39" s="83"/>
      <c r="F39" s="83"/>
      <c r="G39" s="83"/>
      <c r="H39" s="83"/>
      <c r="I39" s="83"/>
      <c r="J39" s="83"/>
      <c r="K39" s="83"/>
      <c r="L39" s="83"/>
      <c r="M39" s="83"/>
      <c r="N39" s="83"/>
      <c r="O39" s="83"/>
      <c r="P39" s="83"/>
      <c r="Q39" s="83"/>
      <c r="R39" s="83"/>
      <c r="S39" s="83"/>
      <c r="T39" s="83"/>
      <c r="U39" s="83"/>
    </row>
    <row r="40" spans="1:21" ht="78.75" x14ac:dyDescent="0.25">
      <c r="A40" s="81" t="s">
        <v>359</v>
      </c>
      <c r="B40" s="182" t="s">
        <v>410</v>
      </c>
      <c r="C40" s="78" t="s">
        <v>489</v>
      </c>
      <c r="D40" s="83"/>
      <c r="E40" s="83"/>
      <c r="F40" s="83"/>
      <c r="G40" s="83"/>
      <c r="H40" s="83"/>
      <c r="I40" s="83"/>
      <c r="J40" s="83"/>
      <c r="K40" s="83"/>
      <c r="L40" s="83"/>
      <c r="M40" s="83"/>
      <c r="N40" s="83"/>
      <c r="O40" s="83"/>
      <c r="P40" s="83"/>
      <c r="Q40" s="83"/>
      <c r="R40" s="83"/>
      <c r="S40" s="83"/>
      <c r="T40" s="83"/>
      <c r="U40" s="83"/>
    </row>
    <row r="41" spans="1:21" ht="96.75" customHeight="1" x14ac:dyDescent="0.25">
      <c r="A41" s="81" t="s">
        <v>370</v>
      </c>
      <c r="B41" s="182" t="s">
        <v>392</v>
      </c>
      <c r="C41" s="183" t="s">
        <v>414</v>
      </c>
      <c r="D41" s="83"/>
      <c r="E41" s="83"/>
      <c r="F41" s="83"/>
      <c r="G41" s="83"/>
      <c r="H41" s="83"/>
      <c r="I41" s="83"/>
      <c r="J41" s="83"/>
      <c r="K41" s="83"/>
      <c r="L41" s="83"/>
      <c r="M41" s="83"/>
      <c r="N41" s="83"/>
      <c r="O41" s="83"/>
      <c r="P41" s="83"/>
      <c r="Q41" s="83"/>
      <c r="R41" s="83"/>
      <c r="S41" s="83"/>
      <c r="T41" s="83"/>
      <c r="U41" s="83"/>
    </row>
    <row r="42" spans="1:21" ht="66" customHeight="1" x14ac:dyDescent="0.25">
      <c r="A42" s="81" t="s">
        <v>360</v>
      </c>
      <c r="B42" s="182" t="s">
        <v>407</v>
      </c>
      <c r="C42" s="78" t="s">
        <v>414</v>
      </c>
      <c r="D42" s="83"/>
      <c r="E42" s="83"/>
      <c r="F42" s="83"/>
      <c r="G42" s="83"/>
      <c r="H42" s="83"/>
      <c r="I42" s="83"/>
      <c r="J42" s="83"/>
      <c r="K42" s="83"/>
      <c r="L42" s="83"/>
      <c r="M42" s="83"/>
      <c r="N42" s="83"/>
      <c r="O42" s="83"/>
      <c r="P42" s="83"/>
      <c r="Q42" s="83"/>
      <c r="R42" s="83"/>
      <c r="S42" s="83"/>
      <c r="T42" s="83"/>
      <c r="U42" s="83"/>
    </row>
    <row r="43" spans="1:21" ht="175.5" customHeight="1" x14ac:dyDescent="0.25">
      <c r="A43" s="81" t="s">
        <v>373</v>
      </c>
      <c r="B43" s="182" t="s">
        <v>374</v>
      </c>
      <c r="C43" s="78" t="s">
        <v>414</v>
      </c>
      <c r="D43" s="83"/>
      <c r="E43" s="83"/>
      <c r="F43" s="83"/>
      <c r="G43" s="83"/>
      <c r="H43" s="83"/>
      <c r="I43" s="83"/>
      <c r="J43" s="83"/>
      <c r="K43" s="83"/>
      <c r="L43" s="83"/>
      <c r="M43" s="83"/>
      <c r="N43" s="83"/>
      <c r="O43" s="83"/>
      <c r="P43" s="83"/>
      <c r="Q43" s="83"/>
      <c r="R43" s="83"/>
      <c r="S43" s="83"/>
      <c r="T43" s="83"/>
      <c r="U43" s="83"/>
    </row>
    <row r="44" spans="1:21" ht="97.5" customHeight="1" x14ac:dyDescent="0.25">
      <c r="A44" s="81" t="s">
        <v>361</v>
      </c>
      <c r="B44" s="182" t="s">
        <v>398</v>
      </c>
      <c r="C44" s="78" t="s">
        <v>414</v>
      </c>
      <c r="D44" s="83"/>
      <c r="E44" s="83"/>
      <c r="F44" s="83"/>
      <c r="G44" s="83"/>
      <c r="H44" s="83"/>
      <c r="I44" s="83"/>
      <c r="J44" s="83"/>
      <c r="K44" s="83"/>
      <c r="L44" s="83"/>
      <c r="M44" s="83"/>
      <c r="N44" s="83"/>
      <c r="O44" s="83"/>
      <c r="P44" s="83"/>
      <c r="Q44" s="83"/>
      <c r="R44" s="83"/>
      <c r="S44" s="83"/>
      <c r="T44" s="83"/>
      <c r="U44" s="83"/>
    </row>
    <row r="45" spans="1:21" ht="80.25" customHeight="1" x14ac:dyDescent="0.25">
      <c r="A45" s="81" t="s">
        <v>393</v>
      </c>
      <c r="B45" s="182" t="s">
        <v>399</v>
      </c>
      <c r="C45" s="78" t="s">
        <v>414</v>
      </c>
      <c r="D45" s="83"/>
      <c r="E45" s="83"/>
      <c r="F45" s="83"/>
      <c r="G45" s="83"/>
      <c r="H45" s="83"/>
      <c r="I45" s="83"/>
      <c r="J45" s="83"/>
      <c r="K45" s="83"/>
      <c r="L45" s="83"/>
      <c r="M45" s="83"/>
      <c r="N45" s="83"/>
      <c r="O45" s="83"/>
      <c r="P45" s="83"/>
      <c r="Q45" s="83"/>
      <c r="R45" s="83"/>
      <c r="S45" s="83"/>
      <c r="T45" s="83"/>
      <c r="U45" s="83"/>
    </row>
    <row r="46" spans="1:21" ht="95.25" customHeight="1" x14ac:dyDescent="0.25">
      <c r="A46" s="81" t="s">
        <v>362</v>
      </c>
      <c r="B46" s="182" t="s">
        <v>400</v>
      </c>
      <c r="C46" s="78" t="s">
        <v>414</v>
      </c>
      <c r="D46" s="83"/>
      <c r="E46" s="83"/>
      <c r="F46" s="83"/>
      <c r="G46" s="83"/>
      <c r="H46" s="83"/>
      <c r="I46" s="83"/>
      <c r="J46" s="83"/>
      <c r="K46" s="83"/>
      <c r="L46" s="83"/>
      <c r="M46" s="83"/>
      <c r="N46" s="83"/>
      <c r="O46" s="83"/>
      <c r="P46" s="83"/>
      <c r="Q46" s="83"/>
      <c r="R46" s="83"/>
      <c r="S46" s="83"/>
      <c r="T46" s="83"/>
      <c r="U46" s="83"/>
    </row>
    <row r="47" spans="1:21" ht="21.75" customHeight="1" x14ac:dyDescent="0.25">
      <c r="A47" s="324"/>
      <c r="B47" s="325"/>
      <c r="C47" s="326"/>
      <c r="D47" s="83"/>
      <c r="E47" s="83"/>
      <c r="F47" s="83"/>
      <c r="G47" s="83"/>
      <c r="H47" s="83"/>
      <c r="I47" s="83"/>
      <c r="J47" s="83"/>
      <c r="K47" s="83"/>
      <c r="L47" s="83"/>
      <c r="M47" s="83"/>
      <c r="N47" s="83"/>
      <c r="O47" s="83"/>
      <c r="P47" s="83"/>
      <c r="Q47" s="83"/>
      <c r="R47" s="83"/>
      <c r="S47" s="83"/>
      <c r="T47" s="83"/>
      <c r="U47" s="83"/>
    </row>
    <row r="48" spans="1:21" ht="49.5" customHeight="1" x14ac:dyDescent="0.25">
      <c r="A48" s="81" t="s">
        <v>394</v>
      </c>
      <c r="B48" s="182" t="s">
        <v>408</v>
      </c>
      <c r="C48" s="297">
        <f>'6.2. Паспорт фин осв ввод '!AC24</f>
        <v>0.28688901999999988</v>
      </c>
      <c r="D48" s="83"/>
      <c r="E48" s="83"/>
      <c r="F48" s="83"/>
      <c r="G48" s="83"/>
      <c r="H48" s="83"/>
      <c r="I48" s="83"/>
      <c r="J48" s="83"/>
      <c r="K48" s="83"/>
      <c r="L48" s="83"/>
      <c r="M48" s="83"/>
      <c r="N48" s="83"/>
      <c r="O48" s="83"/>
      <c r="P48" s="83"/>
      <c r="Q48" s="83"/>
      <c r="R48" s="83"/>
      <c r="S48" s="83"/>
      <c r="T48" s="83"/>
      <c r="U48" s="83"/>
    </row>
    <row r="49" spans="1:21" ht="47.25" customHeight="1" x14ac:dyDescent="0.25">
      <c r="A49" s="81" t="s">
        <v>363</v>
      </c>
      <c r="B49" s="182" t="s">
        <v>409</v>
      </c>
      <c r="C49" s="297">
        <f>'6.2. Паспорт фин осв ввод '!AC30</f>
        <v>0.23907418333333327</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J19" sqref="J19:J20"/>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4" customFormat="1" ht="18.75" customHeight="1" x14ac:dyDescent="0.2">
      <c r="A1" s="65"/>
      <c r="H1" s="87"/>
      <c r="J1" s="87"/>
      <c r="M1" s="87"/>
      <c r="S1" s="66" t="s">
        <v>68</v>
      </c>
    </row>
    <row r="2" spans="1:28" s="54" customFormat="1" ht="18.75" customHeight="1" x14ac:dyDescent="0.3">
      <c r="A2" s="65"/>
      <c r="H2" s="87"/>
      <c r="J2" s="87"/>
      <c r="M2" s="87"/>
      <c r="S2" s="67" t="s">
        <v>10</v>
      </c>
    </row>
    <row r="3" spans="1:28" s="54" customFormat="1" ht="18.75" x14ac:dyDescent="0.3">
      <c r="H3" s="87"/>
      <c r="J3" s="87"/>
      <c r="M3" s="87"/>
      <c r="S3" s="67" t="s">
        <v>449</v>
      </c>
    </row>
    <row r="4" spans="1:28" s="54"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54" customFormat="1" ht="15.75" x14ac:dyDescent="0.2">
      <c r="A5" s="68"/>
      <c r="H5" s="87"/>
      <c r="J5" s="87"/>
      <c r="M5" s="87"/>
    </row>
    <row r="6" spans="1:28" s="54" customFormat="1" ht="18.75" x14ac:dyDescent="0.2">
      <c r="A6" s="331" t="s">
        <v>9</v>
      </c>
      <c r="B6" s="331"/>
      <c r="C6" s="331"/>
      <c r="D6" s="331"/>
      <c r="E6" s="331"/>
      <c r="F6" s="331"/>
      <c r="G6" s="331"/>
      <c r="H6" s="331"/>
      <c r="I6" s="331"/>
      <c r="J6" s="331"/>
      <c r="K6" s="331"/>
      <c r="L6" s="331"/>
      <c r="M6" s="331"/>
      <c r="N6" s="331"/>
      <c r="O6" s="331"/>
      <c r="P6" s="331"/>
      <c r="Q6" s="331"/>
      <c r="R6" s="331"/>
      <c r="S6" s="331"/>
      <c r="T6" s="53"/>
      <c r="U6" s="53"/>
      <c r="V6" s="53"/>
      <c r="W6" s="53"/>
      <c r="X6" s="53"/>
      <c r="Y6" s="53"/>
      <c r="Z6" s="53"/>
      <c r="AA6" s="53"/>
      <c r="AB6" s="53"/>
    </row>
    <row r="7" spans="1:28" s="54" customFormat="1" ht="18.75" x14ac:dyDescent="0.2">
      <c r="A7" s="331"/>
      <c r="B7" s="331"/>
      <c r="C7" s="331"/>
      <c r="D7" s="331"/>
      <c r="E7" s="331"/>
      <c r="F7" s="331"/>
      <c r="G7" s="331"/>
      <c r="H7" s="331"/>
      <c r="I7" s="331"/>
      <c r="J7" s="331"/>
      <c r="K7" s="331"/>
      <c r="L7" s="331"/>
      <c r="M7" s="331"/>
      <c r="N7" s="331"/>
      <c r="O7" s="331"/>
      <c r="P7" s="331"/>
      <c r="Q7" s="331"/>
      <c r="R7" s="331"/>
      <c r="S7" s="331"/>
      <c r="T7" s="53"/>
      <c r="U7" s="53"/>
      <c r="V7" s="53"/>
      <c r="W7" s="53"/>
      <c r="X7" s="53"/>
      <c r="Y7" s="53"/>
      <c r="Z7" s="53"/>
      <c r="AA7" s="53"/>
      <c r="AB7" s="53"/>
    </row>
    <row r="8" spans="1:28" s="54"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53"/>
      <c r="U8" s="53"/>
      <c r="V8" s="53"/>
      <c r="W8" s="53"/>
      <c r="X8" s="53"/>
      <c r="Y8" s="53"/>
      <c r="Z8" s="53"/>
      <c r="AA8" s="53"/>
      <c r="AB8" s="53"/>
    </row>
    <row r="9" spans="1:28" s="54" customFormat="1" ht="18.75" x14ac:dyDescent="0.2">
      <c r="A9" s="333" t="s">
        <v>8</v>
      </c>
      <c r="B9" s="333"/>
      <c r="C9" s="333"/>
      <c r="D9" s="333"/>
      <c r="E9" s="333"/>
      <c r="F9" s="333"/>
      <c r="G9" s="333"/>
      <c r="H9" s="333"/>
      <c r="I9" s="333"/>
      <c r="J9" s="333"/>
      <c r="K9" s="333"/>
      <c r="L9" s="333"/>
      <c r="M9" s="333"/>
      <c r="N9" s="333"/>
      <c r="O9" s="333"/>
      <c r="P9" s="333"/>
      <c r="Q9" s="333"/>
      <c r="R9" s="333"/>
      <c r="S9" s="333"/>
      <c r="T9" s="53"/>
      <c r="U9" s="53"/>
      <c r="V9" s="53"/>
      <c r="W9" s="53"/>
      <c r="X9" s="53"/>
      <c r="Y9" s="53"/>
      <c r="Z9" s="53"/>
      <c r="AA9" s="53"/>
      <c r="AB9" s="53"/>
    </row>
    <row r="10" spans="1:28" s="54" customFormat="1" ht="18.75" x14ac:dyDescent="0.2">
      <c r="A10" s="331"/>
      <c r="B10" s="331"/>
      <c r="C10" s="331"/>
      <c r="D10" s="331"/>
      <c r="E10" s="331"/>
      <c r="F10" s="331"/>
      <c r="G10" s="331"/>
      <c r="H10" s="331"/>
      <c r="I10" s="331"/>
      <c r="J10" s="331"/>
      <c r="K10" s="331"/>
      <c r="L10" s="331"/>
      <c r="M10" s="331"/>
      <c r="N10" s="331"/>
      <c r="O10" s="331"/>
      <c r="P10" s="331"/>
      <c r="Q10" s="331"/>
      <c r="R10" s="331"/>
      <c r="S10" s="331"/>
      <c r="T10" s="53"/>
      <c r="U10" s="53"/>
      <c r="V10" s="53"/>
      <c r="W10" s="53"/>
      <c r="X10" s="53"/>
      <c r="Y10" s="53"/>
      <c r="Z10" s="53"/>
      <c r="AA10" s="53"/>
      <c r="AB10" s="53"/>
    </row>
    <row r="11" spans="1:28" s="54" customFormat="1" ht="18.75" x14ac:dyDescent="0.2">
      <c r="A11" s="344" t="str">
        <f>'1. паспорт местоположение'!A12:C12</f>
        <v>L_NS3400.VL.0019</v>
      </c>
      <c r="B11" s="344"/>
      <c r="C11" s="344"/>
      <c r="D11" s="344"/>
      <c r="E11" s="344"/>
      <c r="F11" s="344"/>
      <c r="G11" s="344"/>
      <c r="H11" s="344"/>
      <c r="I11" s="344"/>
      <c r="J11" s="344"/>
      <c r="K11" s="344"/>
      <c r="L11" s="344"/>
      <c r="M11" s="344"/>
      <c r="N11" s="344"/>
      <c r="O11" s="344"/>
      <c r="P11" s="344"/>
      <c r="Q11" s="344"/>
      <c r="R11" s="344"/>
      <c r="S11" s="344"/>
      <c r="T11" s="53"/>
      <c r="U11" s="53"/>
      <c r="V11" s="53"/>
      <c r="W11" s="53"/>
      <c r="X11" s="53"/>
      <c r="Y11" s="53"/>
      <c r="Z11" s="53"/>
      <c r="AA11" s="53"/>
      <c r="AB11" s="53"/>
    </row>
    <row r="12" spans="1:28" s="54"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53"/>
      <c r="U12" s="53"/>
      <c r="V12" s="53"/>
      <c r="W12" s="53"/>
      <c r="X12" s="53"/>
      <c r="Y12" s="53"/>
      <c r="Z12" s="53"/>
      <c r="AA12" s="53"/>
      <c r="AB12" s="53"/>
    </row>
    <row r="13" spans="1:28" s="72"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49"/>
      <c r="U13" s="149"/>
      <c r="V13" s="149"/>
      <c r="W13" s="149"/>
      <c r="X13" s="149"/>
      <c r="Y13" s="149"/>
      <c r="Z13" s="149"/>
      <c r="AA13" s="149"/>
      <c r="AB13" s="149"/>
    </row>
    <row r="14" spans="1:28" s="73" customFormat="1" ht="18" customHeight="1" x14ac:dyDescent="0.2">
      <c r="A14" s="344"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44"/>
      <c r="C14" s="344"/>
      <c r="D14" s="344"/>
      <c r="E14" s="344"/>
      <c r="F14" s="344"/>
      <c r="G14" s="344"/>
      <c r="H14" s="344"/>
      <c r="I14" s="344"/>
      <c r="J14" s="344"/>
      <c r="K14" s="344"/>
      <c r="L14" s="344"/>
      <c r="M14" s="344"/>
      <c r="N14" s="344"/>
      <c r="O14" s="344"/>
      <c r="P14" s="344"/>
      <c r="Q14" s="344"/>
      <c r="R14" s="344"/>
      <c r="S14" s="344"/>
      <c r="T14" s="52"/>
      <c r="U14" s="52"/>
      <c r="V14" s="52"/>
      <c r="W14" s="52"/>
      <c r="X14" s="52"/>
      <c r="Y14" s="52"/>
      <c r="Z14" s="52"/>
      <c r="AA14" s="52"/>
      <c r="AB14" s="52"/>
    </row>
    <row r="15" spans="1:28" s="7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70"/>
      <c r="U15" s="70"/>
      <c r="V15" s="70"/>
      <c r="W15" s="70"/>
      <c r="X15" s="70"/>
      <c r="Y15" s="70"/>
      <c r="Z15" s="70"/>
      <c r="AA15" s="70"/>
      <c r="AB15" s="70"/>
    </row>
    <row r="16" spans="1:28" s="7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50"/>
      <c r="U16" s="150"/>
      <c r="V16" s="150"/>
      <c r="W16" s="150"/>
      <c r="X16" s="150"/>
      <c r="Y16" s="150"/>
    </row>
    <row r="17" spans="1:28" s="73" customFormat="1" ht="45.75" customHeight="1" x14ac:dyDescent="0.2">
      <c r="A17" s="329" t="s">
        <v>372</v>
      </c>
      <c r="B17" s="329"/>
      <c r="C17" s="329"/>
      <c r="D17" s="329"/>
      <c r="E17" s="329"/>
      <c r="F17" s="329"/>
      <c r="G17" s="329"/>
      <c r="H17" s="329"/>
      <c r="I17" s="329"/>
      <c r="J17" s="329"/>
      <c r="K17" s="329"/>
      <c r="L17" s="329"/>
      <c r="M17" s="329"/>
      <c r="N17" s="329"/>
      <c r="O17" s="329"/>
      <c r="P17" s="329"/>
      <c r="Q17" s="329"/>
      <c r="R17" s="329"/>
      <c r="S17" s="329"/>
      <c r="T17" s="75"/>
      <c r="U17" s="75"/>
      <c r="V17" s="75"/>
      <c r="W17" s="75"/>
      <c r="X17" s="75"/>
      <c r="Y17" s="75"/>
      <c r="Z17" s="75"/>
      <c r="AA17" s="75"/>
      <c r="AB17" s="75"/>
    </row>
    <row r="18" spans="1:28" s="7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50"/>
      <c r="U18" s="150"/>
      <c r="V18" s="150"/>
      <c r="W18" s="150"/>
      <c r="X18" s="150"/>
      <c r="Y18" s="150"/>
    </row>
    <row r="19" spans="1:28" s="73" customFormat="1" ht="30.75" customHeight="1" x14ac:dyDescent="0.2">
      <c r="A19" s="336" t="s">
        <v>5</v>
      </c>
      <c r="B19" s="336" t="s">
        <v>99</v>
      </c>
      <c r="C19" s="341" t="s">
        <v>289</v>
      </c>
      <c r="D19" s="336" t="s">
        <v>288</v>
      </c>
      <c r="E19" s="336" t="s">
        <v>98</v>
      </c>
      <c r="F19" s="336" t="s">
        <v>97</v>
      </c>
      <c r="G19" s="336" t="s">
        <v>284</v>
      </c>
      <c r="H19" s="337" t="s">
        <v>96</v>
      </c>
      <c r="I19" s="336" t="s">
        <v>95</v>
      </c>
      <c r="J19" s="337" t="s">
        <v>94</v>
      </c>
      <c r="K19" s="336" t="s">
        <v>93</v>
      </c>
      <c r="L19" s="336" t="s">
        <v>92</v>
      </c>
      <c r="M19" s="337" t="s">
        <v>91</v>
      </c>
      <c r="N19" s="336" t="s">
        <v>90</v>
      </c>
      <c r="O19" s="336" t="s">
        <v>89</v>
      </c>
      <c r="P19" s="336" t="s">
        <v>88</v>
      </c>
      <c r="Q19" s="336" t="s">
        <v>287</v>
      </c>
      <c r="R19" s="336"/>
      <c r="S19" s="338" t="s">
        <v>366</v>
      </c>
      <c r="T19" s="150"/>
      <c r="U19" s="150"/>
      <c r="V19" s="150"/>
      <c r="W19" s="150"/>
      <c r="X19" s="150"/>
      <c r="Y19" s="150"/>
    </row>
    <row r="20" spans="1:28" s="73" customFormat="1" ht="157.5" x14ac:dyDescent="0.2">
      <c r="A20" s="336"/>
      <c r="B20" s="336"/>
      <c r="C20" s="342"/>
      <c r="D20" s="336"/>
      <c r="E20" s="336"/>
      <c r="F20" s="336"/>
      <c r="G20" s="336"/>
      <c r="H20" s="337"/>
      <c r="I20" s="336"/>
      <c r="J20" s="337"/>
      <c r="K20" s="336"/>
      <c r="L20" s="336"/>
      <c r="M20" s="337"/>
      <c r="N20" s="336"/>
      <c r="O20" s="336"/>
      <c r="P20" s="336"/>
      <c r="Q20" s="147" t="s">
        <v>285</v>
      </c>
      <c r="R20" s="88" t="s">
        <v>286</v>
      </c>
      <c r="S20" s="338"/>
      <c r="T20" s="149"/>
      <c r="U20" s="149"/>
      <c r="V20" s="149"/>
      <c r="W20" s="149"/>
      <c r="X20" s="149"/>
      <c r="Y20" s="149"/>
      <c r="Z20" s="80"/>
      <c r="AA20" s="80"/>
      <c r="AB20" s="80"/>
    </row>
    <row r="21" spans="1:28" s="73" customFormat="1" ht="18.75" x14ac:dyDescent="0.2">
      <c r="A21" s="147">
        <v>1</v>
      </c>
      <c r="B21" s="89">
        <v>2</v>
      </c>
      <c r="C21" s="147">
        <v>3</v>
      </c>
      <c r="D21" s="89">
        <v>4</v>
      </c>
      <c r="E21" s="147">
        <v>5</v>
      </c>
      <c r="F21" s="89">
        <v>6</v>
      </c>
      <c r="G21" s="147">
        <v>7</v>
      </c>
      <c r="H21" s="90">
        <v>8</v>
      </c>
      <c r="I21" s="147">
        <v>9</v>
      </c>
      <c r="J21" s="90">
        <v>10</v>
      </c>
      <c r="K21" s="147">
        <v>11</v>
      </c>
      <c r="L21" s="89">
        <v>12</v>
      </c>
      <c r="M21" s="148">
        <v>13</v>
      </c>
      <c r="N21" s="89">
        <v>14</v>
      </c>
      <c r="O21" s="147">
        <v>15</v>
      </c>
      <c r="P21" s="89">
        <v>16</v>
      </c>
      <c r="Q21" s="147">
        <v>17</v>
      </c>
      <c r="R21" s="89">
        <v>18</v>
      </c>
      <c r="S21" s="147">
        <v>19</v>
      </c>
      <c r="T21" s="149"/>
      <c r="U21" s="149"/>
      <c r="V21" s="149"/>
      <c r="W21" s="149"/>
      <c r="X21" s="149"/>
      <c r="Y21" s="149"/>
      <c r="Z21" s="80"/>
      <c r="AA21" s="80"/>
      <c r="AB21" s="80"/>
    </row>
    <row r="22" spans="1:28" s="167" customFormat="1" ht="103.5" customHeight="1" x14ac:dyDescent="0.2">
      <c r="A22" s="171">
        <v>1</v>
      </c>
      <c r="B22" s="168" t="s">
        <v>450</v>
      </c>
      <c r="C22" s="168" t="s">
        <v>431</v>
      </c>
      <c r="D22" s="168" t="s">
        <v>435</v>
      </c>
      <c r="E22" s="169" t="s">
        <v>451</v>
      </c>
      <c r="F22" s="169" t="s">
        <v>452</v>
      </c>
      <c r="G22" s="169" t="s">
        <v>453</v>
      </c>
      <c r="H22" s="170">
        <f>SUM(I22:J22)</f>
        <v>0.34699999999999998</v>
      </c>
      <c r="I22" s="168">
        <v>0.14699999999999999</v>
      </c>
      <c r="J22" s="220">
        <v>0.2</v>
      </c>
      <c r="K22" s="168">
        <v>0.4</v>
      </c>
      <c r="L22" s="168" t="s">
        <v>454</v>
      </c>
      <c r="M22" s="221">
        <v>0.16</v>
      </c>
      <c r="N22" s="168">
        <v>1</v>
      </c>
      <c r="O22" s="168"/>
      <c r="P22" s="168"/>
      <c r="Q22" s="169" t="s">
        <v>440</v>
      </c>
      <c r="R22" s="170"/>
      <c r="S22" s="188">
        <v>1.962</v>
      </c>
      <c r="T22" s="189"/>
      <c r="U22" s="165"/>
      <c r="V22" s="165"/>
      <c r="W22" s="165"/>
      <c r="X22" s="165"/>
      <c r="Y22" s="165"/>
      <c r="Z22" s="166"/>
      <c r="AA22" s="166"/>
      <c r="AB22" s="166"/>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6" t="s">
        <v>68</v>
      </c>
    </row>
    <row r="3" spans="1:20" s="54" customFormat="1" ht="18.75" customHeight="1" x14ac:dyDescent="0.3">
      <c r="A3" s="65"/>
      <c r="T3" s="67" t="s">
        <v>10</v>
      </c>
    </row>
    <row r="4" spans="1:20" s="54" customFormat="1" ht="18.75" customHeight="1" x14ac:dyDescent="0.3">
      <c r="A4" s="65"/>
      <c r="T4" s="67" t="s">
        <v>449</v>
      </c>
    </row>
    <row r="5" spans="1:20" s="54" customFormat="1" ht="18.75" customHeight="1" x14ac:dyDescent="0.3">
      <c r="A5" s="65"/>
      <c r="T5" s="67"/>
    </row>
    <row r="6" spans="1:20" s="54"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54" customFormat="1" x14ac:dyDescent="0.2">
      <c r="A7" s="68"/>
    </row>
    <row r="8" spans="1:20" s="54"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5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54"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54"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5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54" customFormat="1" ht="18.75" customHeight="1" x14ac:dyDescent="0.2">
      <c r="A13" s="332" t="str">
        <f>'1. паспорт местоположение'!A12:C12</f>
        <v>L_NS3400.VL.0019</v>
      </c>
      <c r="B13" s="332"/>
      <c r="C13" s="332"/>
      <c r="D13" s="332"/>
      <c r="E13" s="332"/>
      <c r="F13" s="332"/>
      <c r="G13" s="332"/>
      <c r="H13" s="332"/>
      <c r="I13" s="332"/>
      <c r="J13" s="332"/>
      <c r="K13" s="332"/>
      <c r="L13" s="332"/>
      <c r="M13" s="332"/>
      <c r="N13" s="332"/>
      <c r="O13" s="332"/>
      <c r="P13" s="332"/>
      <c r="Q13" s="332"/>
      <c r="R13" s="332"/>
      <c r="S13" s="332"/>
      <c r="T13" s="332"/>
    </row>
    <row r="14" spans="1:20" s="54"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7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73" customFormat="1" ht="43.5" customHeight="1" x14ac:dyDescent="0.2">
      <c r="A16" s="360"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60"/>
      <c r="C16" s="360"/>
      <c r="D16" s="360"/>
      <c r="E16" s="360"/>
      <c r="F16" s="360"/>
      <c r="G16" s="360"/>
      <c r="H16" s="360"/>
      <c r="I16" s="360"/>
      <c r="J16" s="360"/>
      <c r="K16" s="360"/>
      <c r="L16" s="360"/>
      <c r="M16" s="360"/>
      <c r="N16" s="360"/>
      <c r="O16" s="360"/>
      <c r="P16" s="360"/>
      <c r="Q16" s="360"/>
      <c r="R16" s="360"/>
      <c r="S16" s="360"/>
      <c r="T16" s="360"/>
    </row>
    <row r="17" spans="1:20" s="7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7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73" customFormat="1" ht="15" customHeight="1" x14ac:dyDescent="0.2">
      <c r="A19" s="330" t="s">
        <v>377</v>
      </c>
      <c r="B19" s="330"/>
      <c r="C19" s="330"/>
      <c r="D19" s="330"/>
      <c r="E19" s="330"/>
      <c r="F19" s="330"/>
      <c r="G19" s="330"/>
      <c r="H19" s="330"/>
      <c r="I19" s="330"/>
      <c r="J19" s="330"/>
      <c r="K19" s="330"/>
      <c r="L19" s="330"/>
      <c r="M19" s="330"/>
      <c r="N19" s="330"/>
      <c r="O19" s="330"/>
      <c r="P19" s="330"/>
      <c r="Q19" s="330"/>
      <c r="R19" s="330"/>
      <c r="S19" s="330"/>
      <c r="T19" s="330"/>
    </row>
    <row r="20" spans="1:20" s="9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54" t="s">
        <v>5</v>
      </c>
      <c r="B21" s="347" t="s">
        <v>219</v>
      </c>
      <c r="C21" s="348"/>
      <c r="D21" s="351" t="s">
        <v>121</v>
      </c>
      <c r="E21" s="347" t="s">
        <v>405</v>
      </c>
      <c r="F21" s="348"/>
      <c r="G21" s="347" t="s">
        <v>238</v>
      </c>
      <c r="H21" s="348"/>
      <c r="I21" s="347" t="s">
        <v>120</v>
      </c>
      <c r="J21" s="348"/>
      <c r="K21" s="351" t="s">
        <v>119</v>
      </c>
      <c r="L21" s="347" t="s">
        <v>118</v>
      </c>
      <c r="M21" s="348"/>
      <c r="N21" s="347" t="s">
        <v>401</v>
      </c>
      <c r="O21" s="348"/>
      <c r="P21" s="351" t="s">
        <v>117</v>
      </c>
      <c r="Q21" s="357" t="s">
        <v>116</v>
      </c>
      <c r="R21" s="358"/>
      <c r="S21" s="357" t="s">
        <v>115</v>
      </c>
      <c r="T21" s="359"/>
    </row>
    <row r="22" spans="1:20" ht="204.75" customHeight="1" x14ac:dyDescent="0.25">
      <c r="A22" s="355"/>
      <c r="B22" s="349"/>
      <c r="C22" s="350"/>
      <c r="D22" s="353"/>
      <c r="E22" s="349"/>
      <c r="F22" s="350"/>
      <c r="G22" s="349"/>
      <c r="H22" s="350"/>
      <c r="I22" s="349"/>
      <c r="J22" s="350"/>
      <c r="K22" s="352"/>
      <c r="L22" s="349"/>
      <c r="M22" s="350"/>
      <c r="N22" s="349"/>
      <c r="O22" s="350"/>
      <c r="P22" s="352"/>
      <c r="Q22" s="56" t="s">
        <v>114</v>
      </c>
      <c r="R22" s="56" t="s">
        <v>376</v>
      </c>
      <c r="S22" s="56" t="s">
        <v>113</v>
      </c>
      <c r="T22" s="56" t="s">
        <v>112</v>
      </c>
    </row>
    <row r="23" spans="1:20" ht="51.75" customHeight="1" x14ac:dyDescent="0.25">
      <c r="A23" s="356"/>
      <c r="B23" s="56" t="s">
        <v>110</v>
      </c>
      <c r="C23" s="56" t="s">
        <v>111</v>
      </c>
      <c r="D23" s="352"/>
      <c r="E23" s="56" t="s">
        <v>110</v>
      </c>
      <c r="F23" s="56" t="s">
        <v>111</v>
      </c>
      <c r="G23" s="56" t="s">
        <v>110</v>
      </c>
      <c r="H23" s="56" t="s">
        <v>111</v>
      </c>
      <c r="I23" s="56" t="s">
        <v>110</v>
      </c>
      <c r="J23" s="56" t="s">
        <v>111</v>
      </c>
      <c r="K23" s="56" t="s">
        <v>110</v>
      </c>
      <c r="L23" s="56" t="s">
        <v>110</v>
      </c>
      <c r="M23" s="56" t="s">
        <v>111</v>
      </c>
      <c r="N23" s="56" t="s">
        <v>110</v>
      </c>
      <c r="O23" s="56" t="s">
        <v>111</v>
      </c>
      <c r="P23" s="94" t="s">
        <v>110</v>
      </c>
      <c r="Q23" s="56" t="s">
        <v>110</v>
      </c>
      <c r="R23" s="56" t="s">
        <v>110</v>
      </c>
      <c r="S23" s="56" t="s">
        <v>110</v>
      </c>
      <c r="T23" s="56"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93" customFormat="1" x14ac:dyDescent="0.25">
      <c r="A25" s="95">
        <v>1</v>
      </c>
      <c r="B25" s="95"/>
      <c r="C25" s="95"/>
      <c r="D25" s="96"/>
      <c r="E25" s="95"/>
      <c r="F25" s="95"/>
      <c r="G25" s="95"/>
      <c r="H25" s="95"/>
      <c r="I25" s="95"/>
      <c r="J25" s="58"/>
      <c r="K25" s="58"/>
      <c r="L25" s="58"/>
      <c r="M25" s="95"/>
      <c r="N25" s="95"/>
      <c r="O25" s="95"/>
      <c r="P25" s="58"/>
      <c r="Q25" s="58"/>
      <c r="R25" s="95"/>
      <c r="S25" s="58"/>
      <c r="T25" s="95"/>
    </row>
    <row r="26" spans="1:20" x14ac:dyDescent="0.25">
      <c r="A26" s="95">
        <v>2</v>
      </c>
      <c r="B26" s="95"/>
      <c r="C26" s="95"/>
      <c r="D26" s="96"/>
      <c r="E26" s="95"/>
      <c r="F26" s="95"/>
      <c r="G26" s="95"/>
      <c r="H26" s="95"/>
      <c r="I26" s="58"/>
      <c r="J26" s="58"/>
      <c r="K26" s="58"/>
      <c r="L26" s="58"/>
      <c r="M26" s="95"/>
      <c r="N26" s="95"/>
      <c r="O26" s="95"/>
      <c r="P26" s="95"/>
      <c r="Q26" s="58"/>
      <c r="R26" s="95"/>
      <c r="S26" s="58"/>
      <c r="T26" s="95"/>
    </row>
    <row r="27" spans="1:20" x14ac:dyDescent="0.25">
      <c r="A27" s="95">
        <v>3</v>
      </c>
      <c r="B27" s="95"/>
      <c r="C27" s="95"/>
      <c r="D27" s="96"/>
      <c r="E27" s="95"/>
      <c r="F27" s="95"/>
      <c r="G27" s="95"/>
      <c r="H27" s="95"/>
      <c r="I27" s="95"/>
      <c r="J27" s="58"/>
      <c r="K27" s="58"/>
      <c r="L27" s="95"/>
      <c r="M27" s="95"/>
      <c r="N27" s="95"/>
      <c r="O27" s="95"/>
      <c r="P27" s="95"/>
      <c r="Q27" s="58"/>
      <c r="R27" s="95"/>
      <c r="S27" s="58"/>
      <c r="T27" s="95"/>
    </row>
    <row r="28" spans="1:20" x14ac:dyDescent="0.25">
      <c r="A28" s="95">
        <v>4</v>
      </c>
      <c r="B28" s="95"/>
      <c r="C28" s="95"/>
      <c r="D28" s="96"/>
      <c r="E28" s="95"/>
      <c r="F28" s="95"/>
      <c r="G28" s="95"/>
      <c r="H28" s="95"/>
      <c r="I28" s="58"/>
      <c r="J28" s="58"/>
      <c r="K28" s="58"/>
      <c r="L28" s="95"/>
      <c r="M28" s="95"/>
      <c r="N28" s="95"/>
      <c r="O28" s="95"/>
      <c r="P28" s="95"/>
      <c r="Q28" s="58"/>
      <c r="R28" s="95"/>
      <c r="S28" s="58"/>
      <c r="T28" s="95"/>
    </row>
    <row r="29" spans="1:20" x14ac:dyDescent="0.25">
      <c r="A29" s="95">
        <v>5</v>
      </c>
      <c r="B29" s="95"/>
      <c r="C29" s="95"/>
      <c r="D29" s="96"/>
      <c r="E29" s="95"/>
      <c r="F29" s="95"/>
      <c r="G29" s="97"/>
      <c r="H29" s="95"/>
      <c r="I29" s="58"/>
      <c r="J29" s="58"/>
      <c r="K29" s="58"/>
      <c r="L29" s="95"/>
      <c r="M29" s="95"/>
      <c r="N29" s="95"/>
      <c r="O29" s="95"/>
      <c r="P29" s="95"/>
      <c r="Q29" s="58"/>
      <c r="R29" s="95"/>
      <c r="S29" s="58"/>
      <c r="T29" s="95"/>
    </row>
    <row r="30" spans="1:20" x14ac:dyDescent="0.25">
      <c r="A30" s="95">
        <v>6</v>
      </c>
      <c r="B30" s="95"/>
      <c r="C30" s="95"/>
      <c r="D30" s="96"/>
      <c r="E30" s="95"/>
      <c r="F30" s="95"/>
      <c r="G30" s="97"/>
      <c r="H30" s="97"/>
      <c r="I30" s="58"/>
      <c r="J30" s="58"/>
      <c r="K30" s="58"/>
      <c r="L30" s="95"/>
      <c r="M30" s="95"/>
      <c r="N30" s="95"/>
      <c r="O30" s="95"/>
      <c r="P30" s="95"/>
      <c r="Q30" s="58"/>
      <c r="R30" s="95"/>
      <c r="S30" s="58"/>
      <c r="T30" s="95"/>
    </row>
    <row r="31" spans="1:20" x14ac:dyDescent="0.25">
      <c r="A31" s="95">
        <v>7</v>
      </c>
      <c r="B31" s="95"/>
      <c r="C31" s="95"/>
      <c r="D31" s="96"/>
      <c r="E31" s="95"/>
      <c r="F31" s="95"/>
      <c r="G31" s="97"/>
      <c r="H31" s="97"/>
      <c r="I31" s="58"/>
      <c r="J31" s="58"/>
      <c r="K31" s="58"/>
      <c r="L31" s="95"/>
      <c r="M31" s="95"/>
      <c r="N31" s="95"/>
      <c r="O31" s="95"/>
      <c r="P31" s="95"/>
      <c r="Q31" s="58"/>
      <c r="R31" s="95"/>
      <c r="S31" s="58"/>
      <c r="T31" s="95"/>
    </row>
    <row r="32" spans="1:20" x14ac:dyDescent="0.25">
      <c r="A32" s="95">
        <v>8</v>
      </c>
      <c r="B32" s="95"/>
      <c r="C32" s="95"/>
      <c r="D32" s="96"/>
      <c r="E32" s="95"/>
      <c r="F32" s="95"/>
      <c r="G32" s="97"/>
      <c r="H32" s="97"/>
      <c r="I32" s="58"/>
      <c r="J32" s="58"/>
      <c r="K32" s="58"/>
      <c r="L32" s="95"/>
      <c r="M32" s="95"/>
      <c r="N32" s="95"/>
      <c r="O32" s="95"/>
      <c r="P32" s="95"/>
      <c r="Q32" s="58"/>
      <c r="R32" s="95"/>
      <c r="S32" s="58"/>
      <c r="T32" s="95"/>
    </row>
    <row r="33" spans="1:20" x14ac:dyDescent="0.25">
      <c r="A33" s="95">
        <v>9</v>
      </c>
      <c r="B33" s="95"/>
      <c r="C33" s="95"/>
      <c r="D33" s="96"/>
      <c r="E33" s="95"/>
      <c r="F33" s="95"/>
      <c r="G33" s="97"/>
      <c r="H33" s="97"/>
      <c r="I33" s="95"/>
      <c r="J33" s="58"/>
      <c r="K33" s="95"/>
      <c r="L33" s="95"/>
      <c r="M33" s="95"/>
      <c r="N33" s="95"/>
      <c r="O33" s="95"/>
      <c r="P33" s="95"/>
      <c r="Q33" s="58"/>
      <c r="R33" s="95"/>
      <c r="S33" s="58"/>
      <c r="T33" s="95"/>
    </row>
    <row r="34" spans="1:20" x14ac:dyDescent="0.25">
      <c r="A34" s="95">
        <v>10</v>
      </c>
      <c r="B34" s="95"/>
      <c r="C34" s="95"/>
      <c r="D34" s="96"/>
      <c r="E34" s="95"/>
      <c r="F34" s="95"/>
      <c r="G34" s="97"/>
      <c r="H34" s="97"/>
      <c r="I34" s="95"/>
      <c r="J34" s="58"/>
      <c r="K34" s="95"/>
      <c r="L34" s="95"/>
      <c r="M34" s="95"/>
      <c r="N34" s="95"/>
      <c r="O34" s="95"/>
      <c r="P34" s="95"/>
      <c r="Q34" s="58"/>
      <c r="R34" s="95"/>
      <c r="S34" s="58"/>
      <c r="T34" s="95"/>
    </row>
    <row r="35" spans="1:20" x14ac:dyDescent="0.25">
      <c r="A35" s="95">
        <v>11</v>
      </c>
      <c r="B35" s="95"/>
      <c r="C35" s="95"/>
      <c r="D35" s="96"/>
      <c r="E35" s="95"/>
      <c r="F35" s="95"/>
      <c r="G35" s="97"/>
      <c r="H35" s="97"/>
      <c r="I35" s="95"/>
      <c r="J35" s="58"/>
      <c r="K35" s="95"/>
      <c r="L35" s="95"/>
      <c r="M35" s="95"/>
      <c r="N35" s="95"/>
      <c r="O35" s="95"/>
      <c r="P35" s="95"/>
      <c r="Q35" s="58"/>
      <c r="R35" s="95"/>
      <c r="S35" s="58"/>
      <c r="T35" s="95"/>
    </row>
    <row r="36" spans="1:20" x14ac:dyDescent="0.25">
      <c r="A36" s="95">
        <v>12</v>
      </c>
      <c r="B36" s="95"/>
      <c r="C36" s="95"/>
      <c r="D36" s="96"/>
      <c r="E36" s="95"/>
      <c r="F36" s="95"/>
      <c r="G36" s="97"/>
      <c r="H36" s="95"/>
      <c r="I36" s="95"/>
      <c r="J36" s="58"/>
      <c r="K36" s="95"/>
      <c r="L36" s="95"/>
      <c r="M36" s="95"/>
      <c r="N36" s="95"/>
      <c r="O36" s="95"/>
      <c r="P36" s="95"/>
      <c r="Q36" s="58"/>
      <c r="R36" s="95"/>
      <c r="S36" s="58"/>
      <c r="T36" s="95"/>
    </row>
    <row r="37" spans="1:20" x14ac:dyDescent="0.25">
      <c r="A37" s="95">
        <v>13</v>
      </c>
      <c r="B37" s="95"/>
      <c r="C37" s="95"/>
      <c r="D37" s="96"/>
      <c r="E37" s="95"/>
      <c r="F37" s="95"/>
      <c r="G37" s="97"/>
      <c r="H37" s="97"/>
      <c r="I37" s="95"/>
      <c r="J37" s="58"/>
      <c r="K37" s="95"/>
      <c r="L37" s="95"/>
      <c r="M37" s="95"/>
      <c r="N37" s="95"/>
      <c r="O37" s="95"/>
      <c r="P37" s="95"/>
      <c r="Q37" s="58"/>
      <c r="R37" s="95"/>
      <c r="S37" s="58"/>
      <c r="T37" s="95"/>
    </row>
    <row r="38" spans="1:20" x14ac:dyDescent="0.25">
      <c r="A38" s="95">
        <v>14</v>
      </c>
      <c r="B38" s="95"/>
      <c r="C38" s="95"/>
      <c r="D38" s="96"/>
      <c r="E38" s="95"/>
      <c r="F38" s="95"/>
      <c r="G38" s="97"/>
      <c r="H38" s="97"/>
      <c r="I38" s="95"/>
      <c r="J38" s="58"/>
      <c r="K38" s="95"/>
      <c r="L38" s="95"/>
      <c r="M38" s="95"/>
      <c r="N38" s="95"/>
      <c r="O38" s="95"/>
      <c r="P38" s="95"/>
      <c r="Q38" s="58"/>
      <c r="R38" s="95"/>
      <c r="S38" s="58"/>
      <c r="T38" s="95"/>
    </row>
    <row r="39" spans="1:20" x14ac:dyDescent="0.25">
      <c r="A39" s="95">
        <v>15</v>
      </c>
      <c r="B39" s="95"/>
      <c r="C39" s="95"/>
      <c r="D39" s="96"/>
      <c r="E39" s="95"/>
      <c r="F39" s="95"/>
      <c r="G39" s="97"/>
      <c r="H39" s="97"/>
      <c r="I39" s="95"/>
      <c r="J39" s="58"/>
      <c r="K39" s="95"/>
      <c r="L39" s="95"/>
      <c r="M39" s="95"/>
      <c r="N39" s="95"/>
      <c r="O39" s="95"/>
      <c r="P39" s="95"/>
      <c r="Q39" s="58"/>
      <c r="R39" s="95"/>
      <c r="S39" s="58"/>
      <c r="T39" s="95"/>
    </row>
    <row r="40" spans="1:20" x14ac:dyDescent="0.25">
      <c r="A40" s="95">
        <v>16</v>
      </c>
      <c r="B40" s="95"/>
      <c r="C40" s="95"/>
      <c r="D40" s="96"/>
      <c r="E40" s="95"/>
      <c r="F40" s="95"/>
      <c r="G40" s="95"/>
      <c r="H40" s="95"/>
      <c r="I40" s="95"/>
      <c r="J40" s="58"/>
      <c r="K40" s="95"/>
      <c r="L40" s="95"/>
      <c r="M40" s="95"/>
      <c r="N40" s="95"/>
      <c r="O40" s="95"/>
      <c r="P40" s="95"/>
      <c r="Q40" s="58"/>
      <c r="R40" s="95"/>
      <c r="S40" s="58"/>
      <c r="T40" s="95"/>
    </row>
    <row r="41" spans="1:20" x14ac:dyDescent="0.25">
      <c r="A41" s="95">
        <v>17</v>
      </c>
      <c r="B41" s="95"/>
      <c r="C41" s="95"/>
      <c r="D41" s="96"/>
      <c r="E41" s="95"/>
      <c r="F41" s="95"/>
      <c r="G41" s="95"/>
      <c r="H41" s="95"/>
      <c r="I41" s="95"/>
      <c r="J41" s="58"/>
      <c r="K41" s="95"/>
      <c r="L41" s="95"/>
      <c r="M41" s="95"/>
      <c r="N41" s="98"/>
      <c r="O41" s="98"/>
      <c r="P41" s="98"/>
      <c r="Q41" s="58"/>
      <c r="R41" s="95"/>
      <c r="S41" s="58"/>
      <c r="T41" s="95"/>
    </row>
    <row r="42" spans="1:20" x14ac:dyDescent="0.25">
      <c r="A42" s="95">
        <v>18</v>
      </c>
      <c r="B42" s="95"/>
      <c r="C42" s="95"/>
      <c r="D42" s="96"/>
      <c r="E42" s="95"/>
      <c r="F42" s="95"/>
      <c r="G42" s="95"/>
      <c r="H42" s="95"/>
      <c r="I42" s="95"/>
      <c r="J42" s="58"/>
      <c r="K42" s="95"/>
      <c r="L42" s="95"/>
      <c r="M42" s="95"/>
      <c r="N42" s="98"/>
      <c r="O42" s="98"/>
      <c r="P42" s="98"/>
      <c r="Q42" s="58"/>
      <c r="R42" s="95"/>
      <c r="S42" s="58"/>
      <c r="T42" s="95"/>
    </row>
    <row r="43" spans="1:20" x14ac:dyDescent="0.25">
      <c r="A43" s="95">
        <v>19</v>
      </c>
      <c r="B43" s="95"/>
      <c r="C43" s="95"/>
      <c r="D43" s="96"/>
      <c r="E43" s="95"/>
      <c r="F43" s="95"/>
      <c r="G43" s="95"/>
      <c r="H43" s="95"/>
      <c r="I43" s="95"/>
      <c r="J43" s="58"/>
      <c r="K43" s="95"/>
      <c r="L43" s="95"/>
      <c r="M43" s="95"/>
      <c r="N43" s="98"/>
      <c r="O43" s="98"/>
      <c r="P43" s="98"/>
      <c r="Q43" s="58"/>
      <c r="R43" s="95"/>
      <c r="S43" s="58"/>
      <c r="T43" s="95"/>
    </row>
    <row r="44" spans="1:20" x14ac:dyDescent="0.25">
      <c r="A44" s="95">
        <v>20</v>
      </c>
      <c r="B44" s="95"/>
      <c r="C44" s="95"/>
      <c r="D44" s="96"/>
      <c r="E44" s="95"/>
      <c r="F44" s="95"/>
      <c r="G44" s="95"/>
      <c r="H44" s="95"/>
      <c r="I44" s="95"/>
      <c r="J44" s="58"/>
      <c r="K44" s="95"/>
      <c r="L44" s="95"/>
      <c r="M44" s="95"/>
      <c r="N44" s="98"/>
      <c r="O44" s="98"/>
      <c r="P44" s="98"/>
      <c r="Q44" s="58"/>
      <c r="R44" s="95"/>
      <c r="S44" s="58"/>
      <c r="T44" s="95"/>
    </row>
    <row r="45" spans="1:20" x14ac:dyDescent="0.25">
      <c r="A45" s="95">
        <v>21</v>
      </c>
      <c r="B45" s="95"/>
      <c r="C45" s="95"/>
      <c r="D45" s="96"/>
      <c r="E45" s="95"/>
      <c r="F45" s="95"/>
      <c r="G45" s="95"/>
      <c r="H45" s="95"/>
      <c r="I45" s="95"/>
      <c r="J45" s="58"/>
      <c r="K45" s="95"/>
      <c r="L45" s="95"/>
      <c r="M45" s="95"/>
      <c r="N45" s="98"/>
      <c r="O45" s="98"/>
      <c r="P45" s="98"/>
      <c r="Q45" s="58"/>
      <c r="R45" s="95"/>
      <c r="S45" s="58"/>
      <c r="T45" s="95"/>
    </row>
    <row r="46" spans="1:20" x14ac:dyDescent="0.25">
      <c r="A46" s="95">
        <v>22</v>
      </c>
      <c r="B46" s="95"/>
      <c r="C46" s="95"/>
      <c r="D46" s="96"/>
      <c r="E46" s="95"/>
      <c r="F46" s="95"/>
      <c r="G46" s="95"/>
      <c r="H46" s="95"/>
      <c r="I46" s="95"/>
      <c r="J46" s="58"/>
      <c r="K46" s="95"/>
      <c r="L46" s="95"/>
      <c r="M46" s="95"/>
      <c r="N46" s="98"/>
      <c r="O46" s="98"/>
      <c r="P46" s="98"/>
      <c r="Q46" s="58"/>
      <c r="R46" s="95"/>
      <c r="S46" s="58"/>
      <c r="T46" s="95"/>
    </row>
    <row r="47" spans="1:20" x14ac:dyDescent="0.25">
      <c r="A47" s="95">
        <v>23</v>
      </c>
      <c r="B47" s="95"/>
      <c r="C47" s="95"/>
      <c r="D47" s="96"/>
      <c r="E47" s="95"/>
      <c r="F47" s="95"/>
      <c r="G47" s="95"/>
      <c r="H47" s="95"/>
      <c r="I47" s="95"/>
      <c r="J47" s="58"/>
      <c r="K47" s="95"/>
      <c r="L47" s="95"/>
      <c r="M47" s="95"/>
      <c r="N47" s="98"/>
      <c r="O47" s="98"/>
      <c r="P47" s="98"/>
      <c r="Q47" s="58"/>
      <c r="R47" s="95"/>
      <c r="S47" s="58"/>
      <c r="T47" s="95"/>
    </row>
    <row r="48" spans="1:20" x14ac:dyDescent="0.25">
      <c r="A48" s="95">
        <v>24</v>
      </c>
      <c r="B48" s="95"/>
      <c r="C48" s="95"/>
      <c r="D48" s="96"/>
      <c r="E48" s="95"/>
      <c r="F48" s="95"/>
      <c r="G48" s="95"/>
      <c r="H48" s="95"/>
      <c r="I48" s="95"/>
      <c r="J48" s="58"/>
      <c r="K48" s="95"/>
      <c r="L48" s="95"/>
      <c r="M48" s="95"/>
      <c r="N48" s="95"/>
      <c r="O48" s="95"/>
      <c r="P48" s="95"/>
      <c r="Q48" s="58"/>
      <c r="R48" s="95"/>
      <c r="S48" s="58"/>
      <c r="T48" s="95"/>
    </row>
    <row r="49" spans="1:20" x14ac:dyDescent="0.25">
      <c r="A49" s="95">
        <v>25</v>
      </c>
      <c r="B49" s="95"/>
      <c r="C49" s="95"/>
      <c r="D49" s="96"/>
      <c r="E49" s="95"/>
      <c r="F49" s="95"/>
      <c r="G49" s="95"/>
      <c r="H49" s="95"/>
      <c r="I49" s="95"/>
      <c r="J49" s="58"/>
      <c r="K49" s="95"/>
      <c r="L49" s="95"/>
      <c r="M49" s="95"/>
      <c r="N49" s="98"/>
      <c r="O49" s="98"/>
      <c r="P49" s="98"/>
      <c r="Q49" s="58"/>
      <c r="R49" s="95"/>
      <c r="S49" s="58"/>
      <c r="T49" s="95"/>
    </row>
    <row r="50" spans="1:20" x14ac:dyDescent="0.25">
      <c r="A50" s="95">
        <v>26</v>
      </c>
      <c r="B50" s="95"/>
      <c r="C50" s="95"/>
      <c r="D50" s="96"/>
      <c r="E50" s="95"/>
      <c r="F50" s="95"/>
      <c r="G50" s="95"/>
      <c r="H50" s="95"/>
      <c r="I50" s="95"/>
      <c r="J50" s="58"/>
      <c r="K50" s="95"/>
      <c r="L50" s="95"/>
      <c r="M50" s="95"/>
      <c r="N50" s="98"/>
      <c r="O50" s="98"/>
      <c r="P50" s="98"/>
      <c r="Q50" s="58"/>
      <c r="R50" s="95"/>
      <c r="S50" s="58"/>
      <c r="T50" s="95"/>
    </row>
    <row r="51" spans="1:20" x14ac:dyDescent="0.25">
      <c r="A51" s="95">
        <v>27</v>
      </c>
      <c r="B51" s="95"/>
      <c r="C51" s="95"/>
      <c r="D51" s="96"/>
      <c r="E51" s="95"/>
      <c r="F51" s="95"/>
      <c r="G51" s="95"/>
      <c r="H51" s="95"/>
      <c r="I51" s="95"/>
      <c r="J51" s="58"/>
      <c r="K51" s="95"/>
      <c r="L51" s="95"/>
      <c r="M51" s="95"/>
      <c r="N51" s="98"/>
      <c r="O51" s="98"/>
      <c r="P51" s="98"/>
      <c r="Q51" s="58"/>
      <c r="R51" s="95"/>
      <c r="S51" s="58"/>
      <c r="T51" s="95"/>
    </row>
    <row r="52" spans="1:20" x14ac:dyDescent="0.25">
      <c r="A52" s="95">
        <v>28</v>
      </c>
      <c r="B52" s="95"/>
      <c r="C52" s="95"/>
      <c r="D52" s="96"/>
      <c r="E52" s="95"/>
      <c r="F52" s="95"/>
      <c r="G52" s="95"/>
      <c r="H52" s="95"/>
      <c r="I52" s="95"/>
      <c r="J52" s="58"/>
      <c r="K52" s="95"/>
      <c r="L52" s="95"/>
      <c r="M52" s="95"/>
      <c r="N52" s="98"/>
      <c r="O52" s="98"/>
      <c r="P52" s="98"/>
      <c r="Q52" s="58"/>
      <c r="R52" s="95"/>
      <c r="S52" s="58"/>
      <c r="T52" s="95"/>
    </row>
    <row r="53" spans="1:20" x14ac:dyDescent="0.25">
      <c r="A53" s="95">
        <v>29</v>
      </c>
      <c r="B53" s="95"/>
      <c r="C53" s="95"/>
      <c r="D53" s="96"/>
      <c r="E53" s="95"/>
      <c r="F53" s="95"/>
      <c r="G53" s="95"/>
      <c r="H53" s="95"/>
      <c r="I53" s="95"/>
      <c r="J53" s="58"/>
      <c r="K53" s="95"/>
      <c r="L53" s="95"/>
      <c r="M53" s="95"/>
      <c r="N53" s="98"/>
      <c r="O53" s="98"/>
      <c r="P53" s="98"/>
      <c r="Q53" s="58"/>
      <c r="R53" s="95"/>
      <c r="S53" s="58"/>
      <c r="T53" s="95"/>
    </row>
    <row r="54" spans="1:20" x14ac:dyDescent="0.25">
      <c r="A54" s="95">
        <v>30</v>
      </c>
      <c r="B54" s="95"/>
      <c r="C54" s="95"/>
      <c r="D54" s="96"/>
      <c r="E54" s="95"/>
      <c r="F54" s="95"/>
      <c r="G54" s="95"/>
      <c r="H54" s="95"/>
      <c r="I54" s="95"/>
      <c r="J54" s="58"/>
      <c r="K54" s="95"/>
      <c r="L54" s="95"/>
      <c r="M54" s="95"/>
      <c r="N54" s="98"/>
      <c r="O54" s="98"/>
      <c r="P54" s="98"/>
      <c r="Q54" s="58"/>
      <c r="R54" s="95"/>
      <c r="S54" s="58"/>
      <c r="T54" s="95"/>
    </row>
    <row r="55" spans="1:20" x14ac:dyDescent="0.25">
      <c r="A55" s="95">
        <v>31</v>
      </c>
      <c r="B55" s="95"/>
      <c r="C55" s="95"/>
      <c r="D55" s="96"/>
      <c r="E55" s="95"/>
      <c r="F55" s="95"/>
      <c r="G55" s="95"/>
      <c r="H55" s="95"/>
      <c r="I55" s="95"/>
      <c r="J55" s="58"/>
      <c r="K55" s="95"/>
      <c r="L55" s="95"/>
      <c r="M55" s="95"/>
      <c r="N55" s="98"/>
      <c r="O55" s="98"/>
      <c r="P55" s="98"/>
      <c r="Q55" s="58"/>
      <c r="R55" s="95"/>
      <c r="S55" s="58"/>
      <c r="T55" s="95"/>
    </row>
    <row r="56" spans="1:20" x14ac:dyDescent="0.25">
      <c r="A56" s="95">
        <v>32</v>
      </c>
      <c r="B56" s="95"/>
      <c r="C56" s="95"/>
      <c r="D56" s="96"/>
      <c r="E56" s="95"/>
      <c r="F56" s="95"/>
      <c r="G56" s="95"/>
      <c r="H56" s="95"/>
      <c r="I56" s="95"/>
      <c r="J56" s="58"/>
      <c r="K56" s="95"/>
      <c r="L56" s="95"/>
      <c r="M56" s="95"/>
      <c r="N56" s="98"/>
      <c r="O56" s="98"/>
      <c r="P56" s="98"/>
      <c r="Q56" s="58"/>
      <c r="R56" s="95"/>
      <c r="S56" s="58"/>
      <c r="T56" s="95"/>
    </row>
    <row r="57" spans="1:20" x14ac:dyDescent="0.25">
      <c r="A57" s="95">
        <v>33</v>
      </c>
      <c r="B57" s="95"/>
      <c r="C57" s="95"/>
      <c r="D57" s="96"/>
      <c r="E57" s="95"/>
      <c r="F57" s="95"/>
      <c r="G57" s="95"/>
      <c r="H57" s="95"/>
      <c r="I57" s="95"/>
      <c r="J57" s="58"/>
      <c r="K57" s="95"/>
      <c r="L57" s="95"/>
      <c r="M57" s="95"/>
      <c r="N57" s="98"/>
      <c r="O57" s="98"/>
      <c r="P57" s="98"/>
      <c r="Q57" s="58"/>
      <c r="R57" s="95"/>
      <c r="S57" s="58"/>
      <c r="T57" s="95"/>
    </row>
    <row r="58" spans="1:20" x14ac:dyDescent="0.25">
      <c r="A58" s="95">
        <v>34</v>
      </c>
      <c r="B58" s="95"/>
      <c r="C58" s="95"/>
      <c r="D58" s="96"/>
      <c r="E58" s="95"/>
      <c r="F58" s="95"/>
      <c r="G58" s="95"/>
      <c r="H58" s="95"/>
      <c r="I58" s="95"/>
      <c r="J58" s="58"/>
      <c r="K58" s="95"/>
      <c r="L58" s="95"/>
      <c r="M58" s="95"/>
      <c r="N58" s="98"/>
      <c r="O58" s="98"/>
      <c r="P58" s="98"/>
      <c r="Q58" s="58"/>
      <c r="R58" s="95"/>
      <c r="S58" s="58"/>
      <c r="T58" s="95"/>
    </row>
    <row r="59" spans="1:20" x14ac:dyDescent="0.25">
      <c r="A59" s="95">
        <v>35</v>
      </c>
      <c r="B59" s="95"/>
      <c r="C59" s="95"/>
      <c r="D59" s="96"/>
      <c r="E59" s="95"/>
      <c r="F59" s="95"/>
      <c r="G59" s="95"/>
      <c r="H59" s="95"/>
      <c r="I59" s="95"/>
      <c r="J59" s="58"/>
      <c r="K59" s="95"/>
      <c r="L59" s="95"/>
      <c r="M59" s="95"/>
      <c r="N59" s="98"/>
      <c r="O59" s="98"/>
      <c r="P59" s="98"/>
      <c r="Q59" s="58"/>
      <c r="R59" s="95"/>
      <c r="S59" s="58"/>
      <c r="T59" s="95"/>
    </row>
    <row r="60" spans="1:20" x14ac:dyDescent="0.25">
      <c r="A60" s="95">
        <v>36</v>
      </c>
      <c r="B60" s="95"/>
      <c r="C60" s="95"/>
      <c r="D60" s="96"/>
      <c r="E60" s="95"/>
      <c r="F60" s="95"/>
      <c r="G60" s="95"/>
      <c r="H60" s="95"/>
      <c r="I60" s="95"/>
      <c r="J60" s="58"/>
      <c r="K60" s="95"/>
      <c r="L60" s="95"/>
      <c r="M60" s="95"/>
      <c r="N60" s="98"/>
      <c r="O60" s="98"/>
      <c r="P60" s="98"/>
      <c r="Q60" s="58"/>
      <c r="R60" s="95"/>
      <c r="S60" s="58"/>
      <c r="T60" s="95"/>
    </row>
    <row r="61" spans="1:20" x14ac:dyDescent="0.25">
      <c r="A61" s="95">
        <v>37</v>
      </c>
      <c r="B61" s="95"/>
      <c r="C61" s="95"/>
      <c r="D61" s="96"/>
      <c r="E61" s="95"/>
      <c r="F61" s="95"/>
      <c r="G61" s="95"/>
      <c r="H61" s="95"/>
      <c r="I61" s="95"/>
      <c r="J61" s="58"/>
      <c r="K61" s="95"/>
      <c r="L61" s="95"/>
      <c r="M61" s="95"/>
      <c r="N61" s="98"/>
      <c r="O61" s="98"/>
      <c r="P61" s="98"/>
      <c r="Q61" s="58"/>
      <c r="R61" s="95"/>
      <c r="S61" s="58"/>
      <c r="T61" s="95"/>
    </row>
    <row r="62" spans="1:20" x14ac:dyDescent="0.25">
      <c r="A62" s="95">
        <v>38</v>
      </c>
      <c r="B62" s="95"/>
      <c r="C62" s="95"/>
      <c r="D62" s="96"/>
      <c r="E62" s="95"/>
      <c r="F62" s="95"/>
      <c r="G62" s="95"/>
      <c r="H62" s="95"/>
      <c r="I62" s="95"/>
      <c r="J62" s="58"/>
      <c r="K62" s="95"/>
      <c r="L62" s="95"/>
      <c r="M62" s="95"/>
      <c r="N62" s="98"/>
      <c r="O62" s="98"/>
      <c r="P62" s="98"/>
      <c r="Q62" s="58"/>
      <c r="R62" s="95"/>
      <c r="S62" s="58"/>
      <c r="T62" s="95"/>
    </row>
    <row r="63" spans="1:20" x14ac:dyDescent="0.25">
      <c r="A63" s="95">
        <v>39</v>
      </c>
      <c r="B63" s="95"/>
      <c r="C63" s="95"/>
      <c r="D63" s="96"/>
      <c r="E63" s="95"/>
      <c r="F63" s="95"/>
      <c r="G63" s="95"/>
      <c r="H63" s="95"/>
      <c r="I63" s="95"/>
      <c r="J63" s="58"/>
      <c r="K63" s="95"/>
      <c r="L63" s="95"/>
      <c r="M63" s="95"/>
      <c r="N63" s="98"/>
      <c r="O63" s="98"/>
      <c r="P63" s="98"/>
      <c r="Q63" s="58"/>
      <c r="R63" s="95"/>
      <c r="S63" s="58"/>
      <c r="T63" s="95"/>
    </row>
    <row r="64" spans="1:20" x14ac:dyDescent="0.25">
      <c r="A64" s="95">
        <v>40</v>
      </c>
      <c r="B64" s="95"/>
      <c r="C64" s="95"/>
      <c r="D64" s="96"/>
      <c r="E64" s="95"/>
      <c r="F64" s="95"/>
      <c r="G64" s="95"/>
      <c r="H64" s="95"/>
      <c r="I64" s="95"/>
      <c r="J64" s="58"/>
      <c r="K64" s="95"/>
      <c r="L64" s="95"/>
      <c r="M64" s="95"/>
      <c r="N64" s="98"/>
      <c r="O64" s="98"/>
      <c r="P64" s="98"/>
      <c r="Q64" s="58"/>
      <c r="R64" s="95"/>
      <c r="S64" s="58"/>
      <c r="T64" s="95"/>
    </row>
    <row r="65" spans="2:113" s="59" customFormat="1" ht="12.75" x14ac:dyDescent="0.2">
      <c r="B65" s="99"/>
      <c r="C65" s="99"/>
      <c r="K65" s="99"/>
    </row>
    <row r="66" spans="2:113" s="59" customFormat="1" x14ac:dyDescent="0.25">
      <c r="B66" s="60" t="s">
        <v>109</v>
      </c>
      <c r="C66" s="60"/>
      <c r="D66" s="60"/>
      <c r="E66" s="60"/>
      <c r="F66" s="60"/>
      <c r="G66" s="60"/>
      <c r="H66" s="60"/>
      <c r="I66" s="60"/>
      <c r="J66" s="60"/>
      <c r="K66" s="60"/>
      <c r="L66" s="60"/>
      <c r="M66" s="60"/>
      <c r="N66" s="60"/>
      <c r="O66" s="60"/>
      <c r="P66" s="60"/>
      <c r="Q66" s="60"/>
      <c r="R66" s="60"/>
    </row>
    <row r="67" spans="2:113" x14ac:dyDescent="0.25">
      <c r="B67" s="346" t="s">
        <v>411</v>
      </c>
      <c r="C67" s="346"/>
      <c r="D67" s="346"/>
      <c r="E67" s="346"/>
      <c r="F67" s="346"/>
      <c r="G67" s="346"/>
      <c r="H67" s="346"/>
      <c r="I67" s="346"/>
      <c r="J67" s="346"/>
      <c r="K67" s="346"/>
      <c r="L67" s="346"/>
      <c r="M67" s="346"/>
      <c r="N67" s="346"/>
      <c r="O67" s="346"/>
      <c r="P67" s="346"/>
      <c r="Q67" s="346"/>
      <c r="R67" s="346"/>
    </row>
    <row r="68" spans="2:113" x14ac:dyDescent="0.25">
      <c r="B68" s="60"/>
      <c r="C68" s="60"/>
      <c r="D68" s="60"/>
      <c r="E68" s="60"/>
      <c r="F68" s="60"/>
      <c r="G68" s="60"/>
      <c r="H68" s="60"/>
      <c r="I68" s="60"/>
      <c r="J68" s="60"/>
      <c r="K68" s="60"/>
      <c r="L68" s="60"/>
      <c r="M68" s="60"/>
      <c r="N68" s="60"/>
      <c r="O68" s="60"/>
      <c r="P68" s="60"/>
      <c r="Q68" s="60"/>
      <c r="R68" s="60"/>
      <c r="S68" s="60"/>
      <c r="T68" s="60"/>
      <c r="U68" s="60"/>
      <c r="V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row>
    <row r="69" spans="2:113" x14ac:dyDescent="0.25">
      <c r="B69" s="61" t="s">
        <v>375</v>
      </c>
      <c r="C69" s="61"/>
      <c r="D69" s="61"/>
      <c r="E69" s="61"/>
      <c r="F69" s="62"/>
      <c r="G69" s="62"/>
      <c r="H69" s="61"/>
      <c r="I69" s="61"/>
      <c r="J69" s="61"/>
      <c r="K69" s="61"/>
      <c r="L69" s="61"/>
      <c r="M69" s="61"/>
      <c r="N69" s="61"/>
      <c r="O69" s="61"/>
      <c r="P69" s="61"/>
      <c r="Q69" s="61"/>
      <c r="R69" s="61"/>
      <c r="S69" s="100"/>
      <c r="T69" s="100"/>
      <c r="U69" s="100"/>
      <c r="V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row>
    <row r="70" spans="2:113" x14ac:dyDescent="0.25">
      <c r="B70" s="61" t="s">
        <v>108</v>
      </c>
      <c r="C70" s="61"/>
      <c r="D70" s="61"/>
      <c r="E70" s="61"/>
      <c r="F70" s="62"/>
      <c r="G70" s="62"/>
      <c r="H70" s="61"/>
      <c r="I70" s="61"/>
      <c r="J70" s="61"/>
      <c r="K70" s="61"/>
      <c r="L70" s="61"/>
      <c r="M70" s="61"/>
      <c r="N70" s="61"/>
      <c r="O70" s="61"/>
      <c r="P70" s="61"/>
      <c r="Q70" s="61"/>
      <c r="R70" s="61"/>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row>
    <row r="71" spans="2:113" s="62" customFormat="1" x14ac:dyDescent="0.25">
      <c r="B71" s="61" t="s">
        <v>107</v>
      </c>
      <c r="C71" s="61"/>
      <c r="D71" s="61"/>
      <c r="E71" s="61"/>
      <c r="H71" s="61"/>
      <c r="I71" s="61"/>
      <c r="J71" s="61"/>
      <c r="K71" s="61"/>
      <c r="L71" s="61"/>
      <c r="M71" s="61"/>
      <c r="N71" s="61"/>
      <c r="O71" s="61"/>
      <c r="P71" s="61"/>
      <c r="Q71" s="61"/>
      <c r="R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62" customFormat="1" x14ac:dyDescent="0.25">
      <c r="B72" s="61" t="s">
        <v>106</v>
      </c>
      <c r="C72" s="61"/>
      <c r="D72" s="61"/>
      <c r="E72" s="61"/>
      <c r="H72" s="61"/>
      <c r="I72" s="61"/>
      <c r="J72" s="61"/>
      <c r="K72" s="61"/>
      <c r="L72" s="61"/>
      <c r="M72" s="61"/>
      <c r="N72" s="61"/>
      <c r="O72" s="61"/>
      <c r="P72" s="61"/>
      <c r="Q72" s="61"/>
      <c r="R72" s="61"/>
      <c r="S72" s="61"/>
      <c r="T72" s="61"/>
      <c r="U72" s="61"/>
      <c r="V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62" customFormat="1" x14ac:dyDescent="0.25">
      <c r="B73" s="61" t="s">
        <v>105</v>
      </c>
      <c r="C73" s="61"/>
      <c r="D73" s="61"/>
      <c r="E73" s="61"/>
      <c r="H73" s="61"/>
      <c r="I73" s="61"/>
      <c r="J73" s="61"/>
      <c r="K73" s="61"/>
      <c r="L73" s="61"/>
      <c r="M73" s="61"/>
      <c r="N73" s="61"/>
      <c r="O73" s="61"/>
      <c r="P73" s="61"/>
      <c r="Q73" s="61"/>
      <c r="R73" s="61"/>
      <c r="S73" s="61"/>
      <c r="T73" s="61"/>
      <c r="U73" s="61"/>
      <c r="V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62" customFormat="1" x14ac:dyDescent="0.25">
      <c r="B74" s="61" t="s">
        <v>104</v>
      </c>
      <c r="C74" s="61"/>
      <c r="D74" s="61"/>
      <c r="E74" s="61"/>
      <c r="H74" s="61"/>
      <c r="I74" s="61"/>
      <c r="J74" s="61"/>
      <c r="K74" s="61"/>
      <c r="L74" s="61"/>
      <c r="M74" s="61"/>
      <c r="N74" s="61"/>
      <c r="O74" s="61"/>
      <c r="P74" s="61"/>
      <c r="Q74" s="61"/>
      <c r="R74" s="61"/>
      <c r="S74" s="61"/>
      <c r="T74" s="61"/>
      <c r="U74" s="61"/>
      <c r="V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62" customFormat="1" x14ac:dyDescent="0.25">
      <c r="B75" s="61" t="s">
        <v>103</v>
      </c>
      <c r="C75" s="61"/>
      <c r="D75" s="61"/>
      <c r="E75" s="61"/>
      <c r="H75" s="61"/>
      <c r="I75" s="61"/>
      <c r="J75" s="61"/>
      <c r="K75" s="61"/>
      <c r="L75" s="61"/>
      <c r="M75" s="61"/>
      <c r="N75" s="61"/>
      <c r="O75" s="61"/>
      <c r="P75" s="61"/>
      <c r="Q75" s="61"/>
      <c r="R75" s="61"/>
      <c r="S75" s="61"/>
      <c r="T75" s="61"/>
      <c r="U75" s="61"/>
      <c r="V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62" customFormat="1" x14ac:dyDescent="0.25">
      <c r="B76" s="61" t="s">
        <v>102</v>
      </c>
      <c r="C76" s="61"/>
      <c r="D76" s="61"/>
      <c r="E76" s="61"/>
      <c r="H76" s="61"/>
      <c r="I76" s="61"/>
      <c r="J76" s="61"/>
      <c r="K76" s="61"/>
      <c r="L76" s="61"/>
      <c r="M76" s="61"/>
      <c r="N76" s="61"/>
      <c r="O76" s="61"/>
      <c r="P76" s="61"/>
      <c r="Q76" s="61"/>
      <c r="R76" s="61"/>
      <c r="S76" s="61"/>
      <c r="T76" s="61"/>
      <c r="U76" s="61"/>
      <c r="V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62" customFormat="1" x14ac:dyDescent="0.25">
      <c r="B77" s="61" t="s">
        <v>101</v>
      </c>
      <c r="C77" s="61"/>
      <c r="D77" s="61"/>
      <c r="E77" s="61"/>
      <c r="H77" s="61"/>
      <c r="I77" s="61"/>
      <c r="J77" s="61"/>
      <c r="K77" s="61"/>
      <c r="L77" s="61"/>
      <c r="M77" s="61"/>
      <c r="N77" s="61"/>
      <c r="O77" s="61"/>
      <c r="P77" s="61"/>
      <c r="Q77" s="61"/>
      <c r="R77" s="61"/>
      <c r="S77" s="61"/>
      <c r="T77" s="61"/>
      <c r="U77" s="61"/>
      <c r="V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62" customFormat="1" x14ac:dyDescent="0.25">
      <c r="B78" s="61" t="s">
        <v>100</v>
      </c>
      <c r="C78" s="61"/>
      <c r="D78" s="61"/>
      <c r="E78" s="61"/>
      <c r="H78" s="61"/>
      <c r="I78" s="61"/>
      <c r="J78" s="61"/>
      <c r="K78" s="61"/>
      <c r="L78" s="61"/>
      <c r="M78" s="61"/>
      <c r="N78" s="61"/>
      <c r="O78" s="61"/>
      <c r="P78" s="61"/>
      <c r="Q78" s="61"/>
      <c r="R78" s="61"/>
      <c r="S78" s="61"/>
      <c r="T78" s="61"/>
      <c r="U78" s="61"/>
      <c r="V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62" customFormat="1" x14ac:dyDescent="0.25">
      <c r="Q79" s="61"/>
      <c r="R79" s="61"/>
      <c r="S79" s="61"/>
      <c r="T79" s="61"/>
      <c r="U79" s="61"/>
      <c r="V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row r="80" spans="2:113" s="62" customFormat="1" x14ac:dyDescent="0.25">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101"/>
      <c r="BL80" s="101"/>
      <c r="BM80" s="101"/>
      <c r="BN80" s="101"/>
      <c r="BO80" s="101"/>
      <c r="BP80" s="101"/>
      <c r="BQ80" s="101"/>
      <c r="BR80" s="101"/>
      <c r="BS80" s="101"/>
      <c r="BT80" s="101"/>
      <c r="BU80" s="101"/>
      <c r="BV80" s="101"/>
      <c r="BW80" s="101"/>
      <c r="BX80" s="101"/>
      <c r="BY80" s="101"/>
      <c r="BZ80" s="101"/>
      <c r="CA80" s="101"/>
      <c r="CB80" s="101"/>
      <c r="CC80" s="101"/>
      <c r="CD80" s="101"/>
      <c r="CE80" s="101"/>
      <c r="CF80" s="101"/>
      <c r="CG80" s="101"/>
      <c r="CH80" s="101"/>
      <c r="CI80" s="101"/>
      <c r="CJ80" s="101"/>
      <c r="CK80" s="101"/>
      <c r="CL80" s="101"/>
      <c r="CM80" s="101"/>
      <c r="CN80" s="101"/>
      <c r="CO80" s="101"/>
      <c r="CP80" s="101"/>
      <c r="CQ80" s="101"/>
      <c r="CR80" s="101"/>
      <c r="CS80" s="101"/>
      <c r="CT80" s="101"/>
      <c r="CU80" s="101"/>
      <c r="CV80" s="101"/>
      <c r="CW80" s="101"/>
      <c r="CX80" s="101"/>
      <c r="CY80" s="101"/>
      <c r="CZ80" s="101"/>
      <c r="DA80" s="101"/>
      <c r="DB80" s="101"/>
      <c r="DC80" s="101"/>
      <c r="DD80" s="101"/>
      <c r="DE80" s="101"/>
      <c r="DF80" s="101"/>
      <c r="DG80" s="101"/>
      <c r="DH80" s="101"/>
      <c r="DI80" s="1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6" t="s">
        <v>68</v>
      </c>
    </row>
    <row r="2" spans="1:27" s="54" customFormat="1" ht="18.75" customHeight="1" x14ac:dyDescent="0.3">
      <c r="E2" s="65"/>
      <c r="AA2" s="67" t="s">
        <v>10</v>
      </c>
    </row>
    <row r="3" spans="1:27" s="54" customFormat="1" ht="18.75" customHeight="1" x14ac:dyDescent="0.3">
      <c r="E3" s="65"/>
      <c r="AA3" s="67" t="s">
        <v>442</v>
      </c>
    </row>
    <row r="4" spans="1:27" s="54" customFormat="1" x14ac:dyDescent="0.2">
      <c r="E4" s="68"/>
    </row>
    <row r="5" spans="1:27" s="54" customFormat="1" x14ac:dyDescent="0.2">
      <c r="A5" s="327" t="s">
        <v>550</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54" customFormat="1" x14ac:dyDescent="0.2">
      <c r="A6" s="85"/>
      <c r="B6" s="85"/>
      <c r="C6" s="85"/>
      <c r="D6" s="85"/>
      <c r="E6" s="85"/>
      <c r="F6" s="85"/>
      <c r="G6" s="85"/>
      <c r="H6" s="85"/>
      <c r="I6" s="85"/>
      <c r="J6" s="85"/>
      <c r="K6" s="85"/>
      <c r="L6" s="85"/>
      <c r="M6" s="85"/>
      <c r="N6" s="85"/>
      <c r="O6" s="85"/>
      <c r="P6" s="85"/>
      <c r="Q6" s="85"/>
      <c r="R6" s="85"/>
      <c r="S6" s="85"/>
      <c r="T6" s="85"/>
    </row>
    <row r="7" spans="1:27" s="54"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54" customFormat="1" ht="18.75" x14ac:dyDescent="0.2">
      <c r="E8" s="86"/>
      <c r="F8" s="86"/>
      <c r="G8" s="86"/>
      <c r="H8" s="86"/>
      <c r="I8" s="86"/>
      <c r="J8" s="86"/>
      <c r="K8" s="86"/>
      <c r="L8" s="86"/>
      <c r="M8" s="86"/>
      <c r="N8" s="86"/>
      <c r="O8" s="86"/>
      <c r="P8" s="86"/>
      <c r="Q8" s="86"/>
      <c r="R8" s="86"/>
      <c r="S8" s="53"/>
      <c r="T8" s="53"/>
      <c r="U8" s="53"/>
      <c r="V8" s="53"/>
      <c r="W8" s="53"/>
    </row>
    <row r="9" spans="1:27" s="54"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54"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54" customFormat="1" ht="18.75" x14ac:dyDescent="0.2">
      <c r="E11" s="86"/>
      <c r="F11" s="86"/>
      <c r="G11" s="86"/>
      <c r="H11" s="86"/>
      <c r="I11" s="86"/>
      <c r="J11" s="86"/>
      <c r="K11" s="86"/>
      <c r="L11" s="86"/>
      <c r="M11" s="86"/>
      <c r="N11" s="86"/>
      <c r="O11" s="86"/>
      <c r="P11" s="86"/>
      <c r="Q11" s="86"/>
      <c r="R11" s="86"/>
      <c r="S11" s="53"/>
      <c r="T11" s="53"/>
      <c r="U11" s="53"/>
      <c r="V11" s="53"/>
      <c r="W11" s="53"/>
    </row>
    <row r="12" spans="1:27" s="54" customFormat="1" ht="18.75" customHeight="1" x14ac:dyDescent="0.2">
      <c r="E12" s="364" t="str">
        <f>'1. паспорт местоположение'!A12</f>
        <v>L_NS3400.VL.0019</v>
      </c>
      <c r="F12" s="364"/>
      <c r="G12" s="364"/>
      <c r="H12" s="364"/>
      <c r="I12" s="364"/>
      <c r="J12" s="364"/>
      <c r="K12" s="364"/>
      <c r="L12" s="364"/>
      <c r="M12" s="364"/>
      <c r="N12" s="364"/>
      <c r="O12" s="364"/>
      <c r="P12" s="364"/>
      <c r="Q12" s="364"/>
      <c r="R12" s="364"/>
      <c r="S12" s="364"/>
      <c r="T12" s="364"/>
      <c r="U12" s="364"/>
      <c r="V12" s="364"/>
      <c r="W12" s="364"/>
      <c r="X12" s="364"/>
      <c r="Y12" s="364"/>
    </row>
    <row r="13" spans="1:27" s="54"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36" customHeight="1" x14ac:dyDescent="0.2">
      <c r="E15" s="362" t="str">
        <f>'1. паспорт местоположение'!A15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F15" s="363"/>
      <c r="G15" s="363"/>
      <c r="H15" s="363"/>
      <c r="I15" s="363"/>
      <c r="J15" s="363"/>
      <c r="K15" s="363"/>
      <c r="L15" s="363"/>
      <c r="M15" s="363"/>
      <c r="N15" s="363"/>
      <c r="O15" s="363"/>
      <c r="P15" s="363"/>
      <c r="Q15" s="363"/>
      <c r="R15" s="363"/>
      <c r="S15" s="363"/>
      <c r="T15" s="363"/>
      <c r="U15" s="363"/>
      <c r="V15" s="363"/>
      <c r="W15" s="363"/>
      <c r="X15" s="363"/>
      <c r="Y15" s="363"/>
    </row>
    <row r="16" spans="1:27" s="7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379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93" customFormat="1" ht="21" customHeight="1" x14ac:dyDescent="0.25"/>
    <row r="21" spans="1:27" ht="15.75" customHeight="1" x14ac:dyDescent="0.25">
      <c r="A21" s="351" t="s">
        <v>5</v>
      </c>
      <c r="B21" s="347" t="s">
        <v>385</v>
      </c>
      <c r="C21" s="348"/>
      <c r="D21" s="347" t="s">
        <v>387</v>
      </c>
      <c r="E21" s="348"/>
      <c r="F21" s="357" t="s">
        <v>93</v>
      </c>
      <c r="G21" s="359"/>
      <c r="H21" s="359"/>
      <c r="I21" s="358"/>
      <c r="J21" s="351" t="s">
        <v>388</v>
      </c>
      <c r="K21" s="347" t="s">
        <v>389</v>
      </c>
      <c r="L21" s="348"/>
      <c r="M21" s="347" t="s">
        <v>390</v>
      </c>
      <c r="N21" s="348"/>
      <c r="O21" s="347" t="s">
        <v>378</v>
      </c>
      <c r="P21" s="348"/>
      <c r="Q21" s="347" t="s">
        <v>126</v>
      </c>
      <c r="R21" s="348"/>
      <c r="S21" s="351" t="s">
        <v>125</v>
      </c>
      <c r="T21" s="351" t="s">
        <v>391</v>
      </c>
      <c r="U21" s="351" t="s">
        <v>386</v>
      </c>
      <c r="V21" s="347" t="s">
        <v>124</v>
      </c>
      <c r="W21" s="348"/>
      <c r="X21" s="357" t="s">
        <v>116</v>
      </c>
      <c r="Y21" s="359"/>
      <c r="Z21" s="357" t="s">
        <v>115</v>
      </c>
      <c r="AA21" s="359"/>
    </row>
    <row r="22" spans="1:27" ht="216" customHeight="1" x14ac:dyDescent="0.25">
      <c r="A22" s="353"/>
      <c r="B22" s="349"/>
      <c r="C22" s="350"/>
      <c r="D22" s="349"/>
      <c r="E22" s="350"/>
      <c r="F22" s="357" t="s">
        <v>123</v>
      </c>
      <c r="G22" s="358"/>
      <c r="H22" s="357" t="s">
        <v>122</v>
      </c>
      <c r="I22" s="358"/>
      <c r="J22" s="352"/>
      <c r="K22" s="349"/>
      <c r="L22" s="350"/>
      <c r="M22" s="349"/>
      <c r="N22" s="350"/>
      <c r="O22" s="349"/>
      <c r="P22" s="350"/>
      <c r="Q22" s="349"/>
      <c r="R22" s="350"/>
      <c r="S22" s="352"/>
      <c r="T22" s="352"/>
      <c r="U22" s="352"/>
      <c r="V22" s="349"/>
      <c r="W22" s="350"/>
      <c r="X22" s="56" t="s">
        <v>114</v>
      </c>
      <c r="Y22" s="56" t="s">
        <v>376</v>
      </c>
      <c r="Z22" s="56" t="s">
        <v>113</v>
      </c>
      <c r="AA22" s="56" t="s">
        <v>112</v>
      </c>
    </row>
    <row r="23" spans="1:27" ht="60" customHeight="1" x14ac:dyDescent="0.25">
      <c r="A23" s="352"/>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6" t="s">
        <v>110</v>
      </c>
      <c r="AA23" s="56" t="s">
        <v>110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51.75" customHeight="1" x14ac:dyDescent="0.25">
      <c r="A25" s="103">
        <v>1</v>
      </c>
      <c r="B25" s="103" t="s">
        <v>431</v>
      </c>
      <c r="C25" s="56" t="s">
        <v>519</v>
      </c>
      <c r="D25" s="103" t="s">
        <v>431</v>
      </c>
      <c r="E25" s="56" t="s">
        <v>519</v>
      </c>
      <c r="F25" s="103" t="s">
        <v>431</v>
      </c>
      <c r="G25" s="103">
        <v>0.4</v>
      </c>
      <c r="H25" s="103" t="s">
        <v>431</v>
      </c>
      <c r="I25" s="103">
        <v>0.4</v>
      </c>
      <c r="J25" s="104" t="s">
        <v>436</v>
      </c>
      <c r="K25" s="103" t="s">
        <v>431</v>
      </c>
      <c r="L25" s="105" t="s">
        <v>65</v>
      </c>
      <c r="M25" s="103" t="s">
        <v>431</v>
      </c>
      <c r="N25" s="106">
        <v>50</v>
      </c>
      <c r="O25" s="103" t="s">
        <v>431</v>
      </c>
      <c r="P25" s="106" t="s">
        <v>432</v>
      </c>
      <c r="Q25" s="103" t="s">
        <v>431</v>
      </c>
      <c r="R25" s="103">
        <v>0.05</v>
      </c>
      <c r="S25" s="103" t="s">
        <v>431</v>
      </c>
      <c r="T25" s="103" t="s">
        <v>431</v>
      </c>
      <c r="U25" s="103" t="s">
        <v>431</v>
      </c>
      <c r="V25" s="104" t="s">
        <v>431</v>
      </c>
      <c r="W25" s="56" t="s">
        <v>519</v>
      </c>
      <c r="X25" s="103" t="s">
        <v>431</v>
      </c>
      <c r="Y25" s="103" t="s">
        <v>431</v>
      </c>
      <c r="Z25" s="103" t="s">
        <v>431</v>
      </c>
      <c r="AA25" s="103" t="s">
        <v>431</v>
      </c>
    </row>
    <row r="26" spans="1:27" ht="3" customHeight="1" x14ac:dyDescent="0.25">
      <c r="X26" s="107"/>
      <c r="Y26" s="108"/>
      <c r="Z26" s="62"/>
      <c r="AA26" s="62"/>
    </row>
    <row r="27" spans="1:27" s="59" customFormat="1" ht="12.75" x14ac:dyDescent="0.2">
      <c r="A27" s="99"/>
      <c r="B27" s="99"/>
      <c r="C27" s="99"/>
      <c r="E27" s="99"/>
      <c r="X27" s="109"/>
      <c r="Y27" s="109"/>
      <c r="Z27" s="109"/>
      <c r="AA27" s="109"/>
    </row>
    <row r="28" spans="1:27" s="59" customFormat="1" ht="12.75" x14ac:dyDescent="0.2">
      <c r="A28" s="99"/>
      <c r="B28" s="99"/>
      <c r="C28" s="9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zoomScaleSheetLayoutView="100" workbookViewId="0">
      <selection activeCell="C28" sqref="C28:C30"/>
    </sheetView>
  </sheetViews>
  <sheetFormatPr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4" customFormat="1" ht="18.75" customHeight="1" x14ac:dyDescent="0.2">
      <c r="A1" s="65"/>
      <c r="C1" s="66" t="s">
        <v>68</v>
      </c>
    </row>
    <row r="2" spans="1:29" s="54" customFormat="1" ht="18.75" customHeight="1" x14ac:dyDescent="0.3">
      <c r="A2" s="65"/>
      <c r="C2" s="67" t="s">
        <v>10</v>
      </c>
    </row>
    <row r="3" spans="1:29" s="54" customFormat="1" ht="18.75" x14ac:dyDescent="0.3">
      <c r="A3" s="68"/>
      <c r="C3" s="67" t="s">
        <v>442</v>
      </c>
    </row>
    <row r="4" spans="1:29" s="54" customFormat="1" ht="18.75" x14ac:dyDescent="0.3">
      <c r="A4" s="68"/>
      <c r="C4" s="67"/>
    </row>
    <row r="5" spans="1:29" s="54" customFormat="1" ht="15.75" x14ac:dyDescent="0.2">
      <c r="A5" s="327" t="str">
        <f>'1. паспорт местоположение'!A5:C5</f>
        <v>Год раскрытия информации: 2023 год</v>
      </c>
      <c r="B5" s="327"/>
      <c r="C5" s="327"/>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54" customFormat="1" ht="18.75" x14ac:dyDescent="0.3">
      <c r="A6" s="68"/>
      <c r="G6" s="67"/>
    </row>
    <row r="7" spans="1:29" s="54" customFormat="1" ht="18.75" x14ac:dyDescent="0.2">
      <c r="A7" s="331" t="s">
        <v>9</v>
      </c>
      <c r="B7" s="331"/>
      <c r="C7" s="331"/>
      <c r="D7" s="53"/>
      <c r="E7" s="53"/>
      <c r="F7" s="53"/>
      <c r="G7" s="53"/>
      <c r="H7" s="53"/>
      <c r="I7" s="53"/>
      <c r="J7" s="53"/>
      <c r="K7" s="53"/>
      <c r="L7" s="53"/>
      <c r="M7" s="53"/>
      <c r="N7" s="53"/>
      <c r="O7" s="53"/>
      <c r="P7" s="53"/>
      <c r="Q7" s="53"/>
      <c r="R7" s="53"/>
      <c r="S7" s="53"/>
      <c r="T7" s="53"/>
      <c r="U7" s="53"/>
    </row>
    <row r="8" spans="1:29" s="54" customFormat="1" ht="18.75" x14ac:dyDescent="0.2">
      <c r="A8" s="331"/>
      <c r="B8" s="331"/>
      <c r="C8" s="331"/>
      <c r="D8" s="86"/>
      <c r="E8" s="86"/>
      <c r="F8" s="86"/>
      <c r="G8" s="86"/>
      <c r="H8" s="53"/>
      <c r="I8" s="53"/>
      <c r="J8" s="53"/>
      <c r="K8" s="53"/>
      <c r="L8" s="53"/>
      <c r="M8" s="53"/>
      <c r="N8" s="53"/>
      <c r="O8" s="53"/>
      <c r="P8" s="53"/>
      <c r="Q8" s="53"/>
      <c r="R8" s="53"/>
      <c r="S8" s="53"/>
      <c r="T8" s="53"/>
      <c r="U8" s="53"/>
    </row>
    <row r="9" spans="1:29" s="54" customFormat="1" ht="18.75" x14ac:dyDescent="0.2">
      <c r="A9" s="332" t="s">
        <v>441</v>
      </c>
      <c r="B9" s="332"/>
      <c r="C9" s="332"/>
      <c r="D9" s="52"/>
      <c r="E9" s="52"/>
      <c r="F9" s="52"/>
      <c r="G9" s="52"/>
      <c r="H9" s="53"/>
      <c r="I9" s="53"/>
      <c r="J9" s="53"/>
      <c r="K9" s="53"/>
      <c r="L9" s="53"/>
      <c r="M9" s="53"/>
      <c r="N9" s="53"/>
      <c r="O9" s="53"/>
      <c r="P9" s="53"/>
      <c r="Q9" s="53"/>
      <c r="R9" s="53"/>
      <c r="S9" s="53"/>
      <c r="T9" s="53"/>
      <c r="U9" s="53"/>
    </row>
    <row r="10" spans="1:29" s="54" customFormat="1" ht="18.75" x14ac:dyDescent="0.2">
      <c r="A10" s="333" t="s">
        <v>8</v>
      </c>
      <c r="B10" s="333"/>
      <c r="C10" s="333"/>
      <c r="D10" s="70"/>
      <c r="E10" s="70"/>
      <c r="F10" s="70"/>
      <c r="G10" s="70"/>
      <c r="H10" s="53"/>
      <c r="I10" s="53"/>
      <c r="J10" s="53"/>
      <c r="K10" s="53"/>
      <c r="L10" s="53"/>
      <c r="M10" s="53"/>
      <c r="N10" s="53"/>
      <c r="O10" s="53"/>
      <c r="P10" s="53"/>
      <c r="Q10" s="53"/>
      <c r="R10" s="53"/>
      <c r="S10" s="53"/>
      <c r="T10" s="53"/>
      <c r="U10" s="53"/>
    </row>
    <row r="11" spans="1:29" s="54" customFormat="1" ht="18.75" x14ac:dyDescent="0.2">
      <c r="A11" s="331"/>
      <c r="B11" s="331"/>
      <c r="C11" s="331"/>
      <c r="D11" s="86"/>
      <c r="E11" s="86"/>
      <c r="F11" s="86"/>
      <c r="G11" s="86"/>
      <c r="H11" s="53"/>
      <c r="I11" s="53"/>
      <c r="J11" s="53"/>
      <c r="K11" s="53"/>
      <c r="L11" s="53"/>
      <c r="M11" s="53"/>
      <c r="N11" s="53"/>
      <c r="O11" s="53"/>
      <c r="P11" s="53"/>
      <c r="Q11" s="53"/>
      <c r="R11" s="53"/>
      <c r="S11" s="53"/>
      <c r="T11" s="53"/>
      <c r="U11" s="53"/>
    </row>
    <row r="12" spans="1:29" s="54" customFormat="1" ht="18.75" x14ac:dyDescent="0.2">
      <c r="A12" s="332" t="str">
        <f>'1. паспорт местоположение'!A12:C12</f>
        <v>L_NS3400.VL.0019</v>
      </c>
      <c r="B12" s="332"/>
      <c r="C12" s="332"/>
      <c r="D12" s="52"/>
      <c r="E12" s="52"/>
      <c r="F12" s="52"/>
      <c r="G12" s="52"/>
      <c r="H12" s="53"/>
      <c r="I12" s="53"/>
      <c r="J12" s="53"/>
      <c r="K12" s="53"/>
      <c r="L12" s="53"/>
      <c r="M12" s="53"/>
      <c r="N12" s="53"/>
      <c r="O12" s="53"/>
      <c r="P12" s="53"/>
      <c r="Q12" s="53"/>
      <c r="R12" s="53"/>
      <c r="S12" s="53"/>
      <c r="T12" s="53"/>
      <c r="U12" s="53"/>
    </row>
    <row r="13" spans="1:29" s="54" customFormat="1" ht="18.75" x14ac:dyDescent="0.2">
      <c r="A13" s="333" t="s">
        <v>7</v>
      </c>
      <c r="B13" s="333"/>
      <c r="C13" s="333"/>
      <c r="D13" s="70"/>
      <c r="E13" s="70"/>
      <c r="F13" s="70"/>
      <c r="G13" s="70"/>
      <c r="H13" s="53"/>
      <c r="I13" s="53"/>
      <c r="J13" s="53"/>
      <c r="K13" s="53"/>
      <c r="L13" s="53"/>
      <c r="M13" s="53"/>
      <c r="N13" s="53"/>
      <c r="O13" s="53"/>
      <c r="P13" s="53"/>
      <c r="Q13" s="53"/>
      <c r="R13" s="53"/>
      <c r="S13" s="53"/>
      <c r="T13" s="53"/>
      <c r="U13" s="53"/>
    </row>
    <row r="14" spans="1:29" s="72" customFormat="1" ht="15.75" customHeight="1" x14ac:dyDescent="0.2">
      <c r="A14" s="345"/>
      <c r="B14" s="345"/>
      <c r="C14" s="345"/>
      <c r="D14" s="71"/>
      <c r="E14" s="71"/>
      <c r="F14" s="71"/>
      <c r="G14" s="71"/>
      <c r="H14" s="71"/>
      <c r="I14" s="71"/>
      <c r="J14" s="71"/>
      <c r="K14" s="71"/>
      <c r="L14" s="71"/>
      <c r="M14" s="71"/>
      <c r="N14" s="71"/>
      <c r="O14" s="71"/>
      <c r="P14" s="71"/>
      <c r="Q14" s="71"/>
      <c r="R14" s="71"/>
      <c r="S14" s="71"/>
      <c r="T14" s="71"/>
      <c r="U14" s="71"/>
    </row>
    <row r="15" spans="1:29" s="73" customFormat="1" ht="32.25" customHeight="1" x14ac:dyDescent="0.2">
      <c r="A15" s="360"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60"/>
      <c r="C15" s="360"/>
      <c r="D15" s="52"/>
      <c r="E15" s="52"/>
      <c r="F15" s="52"/>
      <c r="G15" s="52"/>
      <c r="H15" s="52"/>
      <c r="I15" s="52"/>
      <c r="J15" s="52"/>
      <c r="K15" s="52"/>
      <c r="L15" s="52"/>
      <c r="M15" s="52"/>
      <c r="N15" s="52"/>
      <c r="O15" s="52"/>
      <c r="P15" s="52"/>
      <c r="Q15" s="52"/>
      <c r="R15" s="52"/>
      <c r="S15" s="52"/>
      <c r="T15" s="52"/>
      <c r="U15" s="52"/>
    </row>
    <row r="16" spans="1:29" s="73" customFormat="1" ht="15" customHeight="1" x14ac:dyDescent="0.2">
      <c r="A16" s="333" t="s">
        <v>6</v>
      </c>
      <c r="B16" s="333"/>
      <c r="C16" s="333"/>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39"/>
      <c r="B17" s="339"/>
      <c r="C17" s="339"/>
      <c r="D17" s="74"/>
      <c r="E17" s="74"/>
      <c r="F17" s="74"/>
      <c r="G17" s="74"/>
      <c r="H17" s="74"/>
      <c r="I17" s="74"/>
      <c r="J17" s="74"/>
      <c r="K17" s="74"/>
      <c r="L17" s="74"/>
      <c r="M17" s="74"/>
      <c r="N17" s="74"/>
      <c r="O17" s="74"/>
      <c r="P17" s="74"/>
      <c r="Q17" s="74"/>
      <c r="R17" s="74"/>
    </row>
    <row r="18" spans="1:21" s="73" customFormat="1" ht="27.75" customHeight="1" x14ac:dyDescent="0.2">
      <c r="A18" s="329" t="s">
        <v>371</v>
      </c>
      <c r="B18" s="329"/>
      <c r="C18" s="329"/>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65.25" customHeight="1" x14ac:dyDescent="0.2">
      <c r="A22" s="81" t="s">
        <v>65</v>
      </c>
      <c r="B22" s="186" t="s">
        <v>383</v>
      </c>
      <c r="C22" s="187" t="s">
        <v>437</v>
      </c>
      <c r="D22" s="79"/>
      <c r="E22" s="79"/>
      <c r="F22" s="71"/>
      <c r="G22" s="71"/>
      <c r="H22" s="71"/>
      <c r="I22" s="71"/>
      <c r="J22" s="71"/>
      <c r="K22" s="71"/>
      <c r="L22" s="71"/>
      <c r="M22" s="71"/>
      <c r="N22" s="71"/>
      <c r="O22" s="71"/>
      <c r="P22" s="71"/>
      <c r="Q22" s="80"/>
      <c r="R22" s="80"/>
      <c r="S22" s="80"/>
      <c r="T22" s="80"/>
      <c r="U22" s="80"/>
    </row>
    <row r="23" spans="1:21" ht="36" customHeight="1" x14ac:dyDescent="0.25">
      <c r="A23" s="81" t="s">
        <v>63</v>
      </c>
      <c r="B23" s="180" t="s">
        <v>60</v>
      </c>
      <c r="C23" s="185"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3"/>
      <c r="E23" s="83"/>
      <c r="F23" s="83"/>
      <c r="G23" s="83"/>
      <c r="H23" s="83"/>
      <c r="I23" s="83"/>
      <c r="J23" s="83"/>
      <c r="K23" s="83"/>
      <c r="L23" s="83"/>
      <c r="M23" s="83"/>
      <c r="N23" s="83"/>
      <c r="O23" s="83"/>
      <c r="P23" s="83"/>
      <c r="Q23" s="83"/>
      <c r="R23" s="83"/>
      <c r="S23" s="83"/>
      <c r="T23" s="83"/>
      <c r="U23" s="83"/>
    </row>
    <row r="24" spans="1:21" ht="48.75" customHeight="1" x14ac:dyDescent="0.25">
      <c r="A24" s="81" t="s">
        <v>62</v>
      </c>
      <c r="B24" s="180" t="s">
        <v>403</v>
      </c>
      <c r="C24" s="76" t="s">
        <v>438</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80" t="s">
        <v>404</v>
      </c>
      <c r="C25" s="82" t="s">
        <v>492</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80" t="s">
        <v>226</v>
      </c>
      <c r="C26" s="76" t="s">
        <v>490</v>
      </c>
      <c r="D26" s="83"/>
      <c r="E26" s="83"/>
      <c r="F26" s="83"/>
      <c r="G26" s="83"/>
      <c r="H26" s="83"/>
      <c r="I26" s="83"/>
      <c r="J26" s="83"/>
      <c r="K26" s="83"/>
      <c r="L26" s="83"/>
      <c r="M26" s="83"/>
      <c r="N26" s="83"/>
      <c r="O26" s="83"/>
      <c r="P26" s="83"/>
      <c r="Q26" s="83"/>
      <c r="R26" s="83"/>
      <c r="S26" s="83"/>
      <c r="T26" s="83"/>
      <c r="U26" s="83"/>
    </row>
    <row r="27" spans="1:21" ht="63" x14ac:dyDescent="0.25">
      <c r="A27" s="81" t="s">
        <v>58</v>
      </c>
      <c r="B27" s="180" t="s">
        <v>384</v>
      </c>
      <c r="C27" s="185"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80"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82"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82" t="s">
        <v>53</v>
      </c>
      <c r="C30" s="76" t="s">
        <v>584</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Normal="80" zoomScaleSheetLayoutView="100" workbookViewId="0">
      <selection activeCell="A14" sqref="A14:Z14"/>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68</v>
      </c>
    </row>
    <row r="2" spans="1:28" ht="18.75" x14ac:dyDescent="0.3">
      <c r="Z2" s="67" t="s">
        <v>10</v>
      </c>
    </row>
    <row r="3" spans="1:28" ht="18.75" x14ac:dyDescent="0.3">
      <c r="Z3" s="67" t="s">
        <v>449</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53"/>
      <c r="AB6" s="5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53"/>
      <c r="AB7" s="53"/>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52"/>
      <c r="AB8" s="52"/>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70"/>
      <c r="AB9" s="70"/>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53"/>
      <c r="AB10" s="53"/>
    </row>
    <row r="11" spans="1:28" x14ac:dyDescent="0.25">
      <c r="A11" s="332" t="str">
        <f>'1. паспорт местоположение'!A12:C12</f>
        <v>L_NS3400.VL.0019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52"/>
      <c r="AB11" s="52"/>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70"/>
      <c r="AB12" s="7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2"/>
      <c r="AB13" s="112"/>
    </row>
    <row r="14" spans="1:28" x14ac:dyDescent="0.25">
      <c r="A14" s="332"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52"/>
      <c r="AB14" s="5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70"/>
      <c r="AB15" s="7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3"/>
      <c r="AB16" s="113"/>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3"/>
      <c r="AB17" s="113"/>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3"/>
      <c r="AB18" s="113"/>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3"/>
      <c r="AB19" s="113"/>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13"/>
      <c r="AB20" s="113"/>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13"/>
      <c r="AB21" s="113"/>
    </row>
    <row r="22" spans="1:28" x14ac:dyDescent="0.25">
      <c r="A22" s="366" t="s">
        <v>402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14"/>
      <c r="AB22" s="114"/>
    </row>
    <row r="23" spans="1:28" ht="32.25" customHeight="1" x14ac:dyDescent="0.25">
      <c r="A23" s="368" t="s">
        <v>282</v>
      </c>
      <c r="B23" s="369"/>
      <c r="C23" s="369"/>
      <c r="D23" s="369"/>
      <c r="E23" s="369"/>
      <c r="F23" s="369"/>
      <c r="G23" s="369"/>
      <c r="H23" s="369"/>
      <c r="I23" s="369"/>
      <c r="J23" s="369"/>
      <c r="K23" s="369"/>
      <c r="L23" s="370"/>
      <c r="M23" s="367" t="s">
        <v>283</v>
      </c>
      <c r="N23" s="367"/>
      <c r="O23" s="367"/>
      <c r="P23" s="367"/>
      <c r="Q23" s="367"/>
      <c r="R23" s="367"/>
      <c r="S23" s="367"/>
      <c r="T23" s="367"/>
      <c r="U23" s="367"/>
      <c r="V23" s="367"/>
      <c r="W23" s="367"/>
      <c r="X23" s="367"/>
      <c r="Y23" s="367"/>
      <c r="Z23" s="367"/>
    </row>
    <row r="24" spans="1:28" ht="151.5" customHeight="1" x14ac:dyDescent="0.25">
      <c r="A24" s="115" t="s">
        <v>229</v>
      </c>
      <c r="B24" s="116" t="s">
        <v>236</v>
      </c>
      <c r="C24" s="115" t="s">
        <v>276</v>
      </c>
      <c r="D24" s="115" t="s">
        <v>230</v>
      </c>
      <c r="E24" s="115" t="s">
        <v>277</v>
      </c>
      <c r="F24" s="115" t="s">
        <v>279</v>
      </c>
      <c r="G24" s="115" t="s">
        <v>278</v>
      </c>
      <c r="H24" s="115" t="s">
        <v>231</v>
      </c>
      <c r="I24" s="115" t="s">
        <v>280</v>
      </c>
      <c r="J24" s="115" t="s">
        <v>237</v>
      </c>
      <c r="K24" s="116" t="s">
        <v>235</v>
      </c>
      <c r="L24" s="116" t="s">
        <v>232</v>
      </c>
      <c r="M24" s="117" t="s">
        <v>244</v>
      </c>
      <c r="N24" s="116" t="s">
        <v>413</v>
      </c>
      <c r="O24" s="115" t="s">
        <v>242</v>
      </c>
      <c r="P24" s="115" t="s">
        <v>243</v>
      </c>
      <c r="Q24" s="115" t="s">
        <v>241</v>
      </c>
      <c r="R24" s="115" t="s">
        <v>231</v>
      </c>
      <c r="S24" s="115" t="s">
        <v>240</v>
      </c>
      <c r="T24" s="115" t="s">
        <v>239</v>
      </c>
      <c r="U24" s="115" t="s">
        <v>275</v>
      </c>
      <c r="V24" s="115" t="s">
        <v>241</v>
      </c>
      <c r="W24" s="118" t="s">
        <v>234</v>
      </c>
      <c r="X24" s="118" t="s">
        <v>246</v>
      </c>
      <c r="Y24" s="118" t="s">
        <v>247</v>
      </c>
      <c r="Z24" s="119" t="s">
        <v>245</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442</v>
      </c>
    </row>
    <row r="4" spans="1:28" s="11" customFormat="1" ht="18.75" x14ac:dyDescent="0.3">
      <c r="A4" s="14"/>
      <c r="B4" s="14"/>
      <c r="L4" s="13"/>
    </row>
    <row r="5" spans="1:28" s="11" customFormat="1" ht="15.75" x14ac:dyDescent="0.2">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42"/>
      <c r="Q5" s="42"/>
      <c r="R5" s="42"/>
      <c r="S5" s="42"/>
      <c r="T5" s="42"/>
      <c r="U5" s="42"/>
      <c r="V5" s="42"/>
      <c r="W5" s="42"/>
      <c r="X5" s="42"/>
      <c r="Y5" s="42"/>
      <c r="Z5" s="42"/>
      <c r="AA5" s="42"/>
      <c r="AB5" s="42"/>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5" t="str">
        <f>'1. паспорт местоположение'!A12:C12</f>
        <v>L_NS3400.VL.0019</v>
      </c>
      <c r="B12" s="375"/>
      <c r="C12" s="375"/>
      <c r="D12" s="375"/>
      <c r="E12" s="375"/>
      <c r="F12" s="375"/>
      <c r="G12" s="375"/>
      <c r="H12" s="375"/>
      <c r="I12" s="375"/>
      <c r="J12" s="375"/>
      <c r="K12" s="375"/>
      <c r="L12" s="375"/>
      <c r="M12" s="375"/>
      <c r="N12" s="375"/>
      <c r="O12" s="375"/>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3.25" customHeight="1" x14ac:dyDescent="0.2">
      <c r="A15" s="37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380</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77" t="s">
        <v>5</v>
      </c>
      <c r="B19" s="377" t="s">
        <v>87</v>
      </c>
      <c r="C19" s="377" t="s">
        <v>86</v>
      </c>
      <c r="D19" s="377" t="s">
        <v>75</v>
      </c>
      <c r="E19" s="378" t="s">
        <v>85</v>
      </c>
      <c r="F19" s="379"/>
      <c r="G19" s="379"/>
      <c r="H19" s="379"/>
      <c r="I19" s="380"/>
      <c r="J19" s="377" t="s">
        <v>84</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4" customWidth="1"/>
    <col min="14" max="14" width="1" style="173" customWidth="1"/>
    <col min="15" max="18" width="16.7109375" style="173" hidden="1" customWidth="1"/>
    <col min="19"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52" s="151" customFormat="1" ht="27.75" customHeight="1" x14ac:dyDescent="0.4">
      <c r="K1" s="152"/>
      <c r="L1" s="151" t="s">
        <v>68</v>
      </c>
      <c r="M1" s="153"/>
      <c r="T1" s="143"/>
      <c r="U1" s="387"/>
      <c r="V1" s="387"/>
      <c r="W1" s="387"/>
      <c r="X1" s="387"/>
      <c r="Y1" s="387"/>
    </row>
    <row r="2" spans="1:52" s="151" customFormat="1" ht="27.75" customHeight="1" x14ac:dyDescent="0.4">
      <c r="K2" s="152"/>
      <c r="L2" s="151" t="s">
        <v>10</v>
      </c>
      <c r="M2" s="153"/>
      <c r="T2" s="143"/>
      <c r="U2" s="172"/>
      <c r="V2" s="172"/>
      <c r="W2" s="172"/>
      <c r="X2" s="172"/>
      <c r="Y2" s="172"/>
    </row>
    <row r="3" spans="1:52" s="151" customFormat="1" ht="27.75" customHeight="1" x14ac:dyDescent="0.4">
      <c r="K3" s="152"/>
      <c r="L3" s="151" t="s">
        <v>442</v>
      </c>
      <c r="M3" s="153"/>
      <c r="T3" s="143"/>
      <c r="U3" s="172"/>
      <c r="V3" s="172"/>
      <c r="W3" s="172"/>
      <c r="X3" s="172"/>
      <c r="Y3" s="172"/>
    </row>
    <row r="4" spans="1:52" s="151" customFormat="1" ht="27.75" x14ac:dyDescent="0.4">
      <c r="A4" s="386" t="str">
        <f>'1. паспорт местоположение'!A5:C5</f>
        <v>Год раскрытия информации: 2023 год</v>
      </c>
      <c r="B4" s="386"/>
      <c r="C4" s="386"/>
      <c r="D4" s="386"/>
      <c r="E4" s="386"/>
      <c r="F4" s="386"/>
      <c r="G4" s="386"/>
      <c r="H4" s="386"/>
      <c r="I4" s="386"/>
      <c r="J4" s="386"/>
      <c r="K4" s="386"/>
      <c r="L4" s="386"/>
      <c r="M4" s="386"/>
      <c r="T4" s="143"/>
      <c r="U4" s="387"/>
      <c r="V4" s="387"/>
      <c r="W4" s="387"/>
      <c r="X4" s="387"/>
      <c r="Y4" s="387"/>
    </row>
    <row r="5" spans="1:52" s="151" customFormat="1" ht="27.75" x14ac:dyDescent="0.4">
      <c r="K5" s="152"/>
      <c r="M5" s="153"/>
      <c r="T5" s="143"/>
      <c r="U5" s="387"/>
      <c r="V5" s="387"/>
      <c r="W5" s="387"/>
      <c r="X5" s="387"/>
      <c r="Y5" s="387"/>
    </row>
    <row r="6" spans="1:52" s="151" customFormat="1" ht="27.75" x14ac:dyDescent="0.4">
      <c r="A6" s="386" t="str">
        <f>'1. паспорт местоположение'!A7:C7</f>
        <v xml:space="preserve">Паспорт инвестиционного проекта </v>
      </c>
      <c r="B6" s="386"/>
      <c r="C6" s="386"/>
      <c r="D6" s="386"/>
      <c r="E6" s="386"/>
      <c r="F6" s="386"/>
      <c r="G6" s="386"/>
      <c r="H6" s="386"/>
      <c r="I6" s="386"/>
      <c r="J6" s="386"/>
      <c r="K6" s="386"/>
      <c r="L6" s="386"/>
      <c r="M6" s="386"/>
      <c r="T6" s="154"/>
      <c r="U6" s="154"/>
      <c r="W6" s="154"/>
      <c r="X6" s="154"/>
      <c r="Y6" s="144"/>
    </row>
    <row r="7" spans="1:52" s="155" customFormat="1" ht="24.75" customHeight="1" x14ac:dyDescent="0.25">
      <c r="A7" s="164"/>
      <c r="B7" s="164"/>
      <c r="C7" s="164"/>
      <c r="D7" s="164"/>
      <c r="E7" s="164"/>
      <c r="F7" s="164"/>
      <c r="G7" s="164"/>
      <c r="H7" s="164"/>
      <c r="I7" s="164"/>
      <c r="J7" s="164"/>
      <c r="K7" s="164"/>
      <c r="M7" s="153"/>
      <c r="T7" s="156"/>
      <c r="U7" s="156"/>
      <c r="V7" s="157"/>
      <c r="W7" s="156"/>
      <c r="X7" s="156"/>
      <c r="Y7" s="156"/>
    </row>
    <row r="8" spans="1:52" s="155" customFormat="1" ht="27.75" x14ac:dyDescent="0.25">
      <c r="A8" s="383" t="str">
        <f>'1. паспорт местоположение'!A9:C9</f>
        <v>АО «Россети Тюмень»</v>
      </c>
      <c r="B8" s="383"/>
      <c r="C8" s="383"/>
      <c r="D8" s="383"/>
      <c r="E8" s="383"/>
      <c r="F8" s="383"/>
      <c r="G8" s="383"/>
      <c r="H8" s="383"/>
      <c r="I8" s="383"/>
      <c r="J8" s="383"/>
      <c r="K8" s="383"/>
      <c r="L8" s="383"/>
      <c r="M8" s="383"/>
      <c r="T8" s="158"/>
      <c r="U8" s="158"/>
      <c r="V8" s="157"/>
      <c r="W8" s="158"/>
      <c r="X8" s="158"/>
      <c r="Y8" s="158"/>
    </row>
    <row r="9" spans="1:52" s="151" customFormat="1" ht="27.75" customHeight="1" x14ac:dyDescent="0.4">
      <c r="A9" s="384" t="s">
        <v>8</v>
      </c>
      <c r="B9" s="384"/>
      <c r="C9" s="384"/>
      <c r="D9" s="384"/>
      <c r="E9" s="384"/>
      <c r="F9" s="384"/>
      <c r="G9" s="384"/>
      <c r="H9" s="384"/>
      <c r="I9" s="384"/>
      <c r="J9" s="384"/>
      <c r="K9" s="384"/>
      <c r="L9" s="384"/>
      <c r="M9" s="384"/>
      <c r="T9" s="145"/>
      <c r="U9" s="385"/>
      <c r="V9" s="385"/>
      <c r="W9" s="385"/>
      <c r="X9" s="145"/>
      <c r="Y9" s="145"/>
    </row>
    <row r="10" spans="1:52" s="151" customFormat="1" ht="27.75" x14ac:dyDescent="0.4">
      <c r="A10" s="159"/>
      <c r="K10" s="160"/>
      <c r="M10" s="153"/>
      <c r="T10" s="143"/>
      <c r="U10" s="143"/>
      <c r="V10" s="143"/>
      <c r="W10" s="143"/>
      <c r="X10" s="143"/>
      <c r="Y10" s="143"/>
    </row>
    <row r="11" spans="1:52" s="151" customFormat="1" ht="27.75" x14ac:dyDescent="0.4">
      <c r="A11" s="386" t="str">
        <f>'1. паспорт местоположение'!A12:C12</f>
        <v>L_NS3400.VL.0019</v>
      </c>
      <c r="B11" s="386"/>
      <c r="C11" s="386"/>
      <c r="D11" s="386"/>
      <c r="E11" s="386"/>
      <c r="F11" s="386"/>
      <c r="G11" s="386"/>
      <c r="H11" s="386"/>
      <c r="I11" s="386"/>
      <c r="J11" s="386"/>
      <c r="K11" s="386"/>
      <c r="L11" s="386"/>
      <c r="M11" s="386"/>
      <c r="T11" s="143"/>
      <c r="U11" s="158"/>
      <c r="V11" s="158"/>
      <c r="W11" s="158"/>
      <c r="X11" s="158"/>
      <c r="Y11" s="158"/>
    </row>
    <row r="12" spans="1:52" s="151" customFormat="1" ht="27.75" x14ac:dyDescent="0.4">
      <c r="A12" s="384" t="s">
        <v>7</v>
      </c>
      <c r="B12" s="384"/>
      <c r="C12" s="384"/>
      <c r="D12" s="384"/>
      <c r="E12" s="384"/>
      <c r="F12" s="384"/>
      <c r="G12" s="384"/>
      <c r="H12" s="384"/>
      <c r="I12" s="384"/>
      <c r="J12" s="384"/>
      <c r="K12" s="384"/>
      <c r="L12" s="384"/>
      <c r="M12" s="384"/>
      <c r="T12" s="161"/>
      <c r="U12" s="387"/>
      <c r="V12" s="387"/>
      <c r="W12" s="387"/>
      <c r="X12" s="143"/>
      <c r="Y12" s="143"/>
    </row>
    <row r="13" spans="1:52" s="151" customFormat="1" ht="27.75" customHeight="1" x14ac:dyDescent="0.25">
      <c r="A13" s="159"/>
      <c r="K13" s="162"/>
      <c r="M13" s="153"/>
      <c r="T13" s="146"/>
      <c r="U13" s="388"/>
      <c r="V13" s="388"/>
      <c r="W13" s="388"/>
      <c r="X13" s="388"/>
      <c r="Y13" s="146"/>
    </row>
    <row r="14" spans="1:52" s="151" customFormat="1" ht="44.25" customHeight="1" x14ac:dyDescent="0.4">
      <c r="A14" s="383"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83"/>
      <c r="C14" s="383"/>
      <c r="D14" s="383"/>
      <c r="E14" s="383"/>
      <c r="F14" s="383"/>
      <c r="G14" s="383"/>
      <c r="H14" s="383"/>
      <c r="I14" s="383"/>
      <c r="J14" s="383"/>
      <c r="K14" s="383"/>
      <c r="L14" s="383"/>
      <c r="M14" s="383"/>
      <c r="T14" s="143"/>
      <c r="U14" s="387"/>
      <c r="V14" s="387"/>
      <c r="W14" s="387"/>
      <c r="X14" s="143"/>
      <c r="Y14" s="143"/>
    </row>
    <row r="15" spans="1:52" s="151" customFormat="1" ht="27.75" x14ac:dyDescent="0.4">
      <c r="A15" s="389" t="s">
        <v>6</v>
      </c>
      <c r="B15" s="389"/>
      <c r="C15" s="389"/>
      <c r="D15" s="389"/>
      <c r="E15" s="389"/>
      <c r="F15" s="389"/>
      <c r="G15" s="389"/>
      <c r="H15" s="389"/>
      <c r="I15" s="389"/>
      <c r="J15" s="389"/>
      <c r="K15" s="389"/>
      <c r="L15" s="389"/>
      <c r="M15" s="389"/>
      <c r="N15" s="163"/>
      <c r="O15" s="163"/>
      <c r="P15" s="163"/>
      <c r="Q15" s="163"/>
      <c r="R15" s="163"/>
      <c r="S15" s="163"/>
      <c r="T15" s="163"/>
      <c r="U15" s="172"/>
      <c r="V15" s="172"/>
      <c r="W15" s="172"/>
      <c r="X15" s="172"/>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row>
    <row r="16" spans="1:52" ht="27.75" x14ac:dyDescent="0.4">
      <c r="A16" s="237"/>
      <c r="B16" s="238"/>
      <c r="C16" s="238"/>
      <c r="D16" s="238"/>
      <c r="E16" s="238"/>
      <c r="F16" s="238"/>
      <c r="G16" s="238"/>
      <c r="H16" s="238"/>
      <c r="I16" s="238"/>
      <c r="J16" s="238"/>
      <c r="K16" s="239"/>
      <c r="L16" s="238"/>
      <c r="M16" s="238"/>
      <c r="T16" s="143"/>
      <c r="U16" s="143"/>
      <c r="V16" s="143"/>
      <c r="W16" s="143"/>
      <c r="X16" s="143"/>
      <c r="Y16" s="143"/>
    </row>
    <row r="17" spans="1:25" ht="27.75" x14ac:dyDescent="0.4">
      <c r="A17" s="191"/>
      <c r="B17" s="190"/>
      <c r="C17" s="190"/>
      <c r="D17" s="190"/>
      <c r="E17" s="190"/>
      <c r="F17" s="240"/>
      <c r="G17" s="190"/>
      <c r="H17" s="190"/>
      <c r="I17" s="190"/>
      <c r="J17" s="190"/>
      <c r="K17" s="190"/>
      <c r="L17" s="190"/>
      <c r="M17" s="238"/>
      <c r="T17" s="143"/>
      <c r="U17" s="175"/>
      <c r="V17" s="175"/>
      <c r="W17" s="175"/>
      <c r="X17" s="175"/>
      <c r="Y17" s="175"/>
    </row>
    <row r="18" spans="1:25" x14ac:dyDescent="0.25">
      <c r="A18" s="190"/>
      <c r="B18" s="190"/>
      <c r="C18" s="190"/>
      <c r="D18" s="190"/>
      <c r="E18" s="190"/>
      <c r="F18" s="240"/>
      <c r="G18" s="190"/>
      <c r="H18" s="190"/>
      <c r="I18" s="190"/>
      <c r="J18" s="190"/>
      <c r="K18" s="190"/>
      <c r="L18" s="190"/>
      <c r="M18" s="238"/>
    </row>
    <row r="19" spans="1:25" ht="27.75" customHeight="1" x14ac:dyDescent="0.25">
      <c r="A19" s="190"/>
      <c r="B19" s="190"/>
      <c r="C19" s="190"/>
      <c r="D19" s="190"/>
      <c r="E19" s="190"/>
      <c r="F19" s="240"/>
      <c r="G19" s="190"/>
      <c r="H19" s="190"/>
      <c r="I19" s="190"/>
      <c r="J19" s="190"/>
      <c r="K19" s="190"/>
      <c r="L19" s="190"/>
      <c r="M19" s="238"/>
    </row>
    <row r="20" spans="1:25" x14ac:dyDescent="0.25">
      <c r="A20" s="190"/>
      <c r="B20" s="190"/>
      <c r="C20" s="190"/>
      <c r="D20" s="190"/>
      <c r="E20" s="190"/>
      <c r="F20" s="241"/>
      <c r="G20" s="190"/>
      <c r="H20" s="190"/>
      <c r="I20" s="190"/>
      <c r="J20" s="190"/>
      <c r="K20" s="190"/>
      <c r="L20" s="190"/>
      <c r="M20" s="238"/>
    </row>
    <row r="21" spans="1:25" x14ac:dyDescent="0.25">
      <c r="A21" s="190"/>
      <c r="B21" s="190"/>
      <c r="C21" s="190"/>
      <c r="D21" s="190"/>
      <c r="E21" s="190"/>
      <c r="F21" s="240"/>
      <c r="G21" s="190"/>
      <c r="H21" s="190"/>
      <c r="I21" s="190"/>
      <c r="J21" s="190"/>
      <c r="K21" s="190"/>
      <c r="L21" s="190"/>
      <c r="M21" s="238"/>
    </row>
    <row r="22" spans="1:25" x14ac:dyDescent="0.25">
      <c r="A22" s="190"/>
      <c r="B22" s="190"/>
      <c r="C22" s="190"/>
      <c r="D22" s="190"/>
      <c r="E22" s="190"/>
      <c r="F22" s="240"/>
      <c r="G22" s="190"/>
      <c r="H22" s="190"/>
      <c r="I22" s="190"/>
      <c r="J22" s="190"/>
      <c r="K22" s="190"/>
      <c r="L22" s="190"/>
      <c r="M22" s="238"/>
    </row>
    <row r="23" spans="1:25" x14ac:dyDescent="0.25">
      <c r="A23" s="190"/>
      <c r="B23" s="190"/>
      <c r="C23" s="190"/>
      <c r="D23" s="191" t="s">
        <v>418</v>
      </c>
      <c r="E23" s="190"/>
      <c r="F23" s="190"/>
      <c r="G23" s="190"/>
      <c r="H23" s="190"/>
      <c r="I23" s="190"/>
      <c r="J23" s="190"/>
      <c r="K23" s="190"/>
      <c r="L23" s="190"/>
      <c r="M23" s="238"/>
    </row>
    <row r="24" spans="1:25" ht="16.5" thickBot="1" x14ac:dyDescent="0.3">
      <c r="A24" s="242" t="s">
        <v>272</v>
      </c>
      <c r="B24" s="242" t="s">
        <v>0</v>
      </c>
      <c r="C24" s="190"/>
      <c r="D24" s="190"/>
      <c r="E24" s="190"/>
      <c r="F24" s="190"/>
      <c r="G24" s="190"/>
      <c r="H24" s="190"/>
      <c r="I24" s="190"/>
      <c r="J24" s="190"/>
      <c r="K24" s="190"/>
      <c r="L24" s="190"/>
      <c r="M24" s="238"/>
    </row>
    <row r="25" spans="1:25" x14ac:dyDescent="0.25">
      <c r="A25" s="243" t="s">
        <v>416</v>
      </c>
      <c r="B25" s="244">
        <v>828643.05333333299</v>
      </c>
      <c r="C25" s="190"/>
      <c r="D25" s="190"/>
      <c r="E25" s="190"/>
      <c r="F25" s="190"/>
      <c r="G25" s="190"/>
      <c r="H25" s="190"/>
      <c r="I25" s="190"/>
      <c r="J25" s="190"/>
      <c r="K25" s="190"/>
      <c r="L25" s="190"/>
      <c r="M25" s="238"/>
    </row>
    <row r="26" spans="1:25" x14ac:dyDescent="0.25">
      <c r="A26" s="245" t="s">
        <v>270</v>
      </c>
      <c r="B26" s="192">
        <v>0</v>
      </c>
      <c r="C26" s="190"/>
      <c r="D26" s="190"/>
      <c r="E26" s="190"/>
      <c r="F26" s="190"/>
      <c r="G26" s="190"/>
      <c r="H26" s="190"/>
      <c r="I26" s="190"/>
      <c r="J26" s="190"/>
      <c r="K26" s="190"/>
      <c r="L26" s="190"/>
      <c r="M26" s="238"/>
    </row>
    <row r="27" spans="1:25" x14ac:dyDescent="0.25">
      <c r="A27" s="245" t="s">
        <v>268</v>
      </c>
      <c r="B27" s="192">
        <v>50</v>
      </c>
      <c r="C27" s="190"/>
      <c r="D27" s="190"/>
      <c r="E27" s="190"/>
      <c r="F27" s="190"/>
      <c r="G27" s="190"/>
      <c r="H27" s="190"/>
      <c r="I27" s="190"/>
      <c r="J27" s="190"/>
      <c r="K27" s="190"/>
      <c r="L27" s="190"/>
      <c r="M27" s="238"/>
    </row>
    <row r="28" spans="1:25" ht="16.5" thickBot="1" x14ac:dyDescent="0.3">
      <c r="A28" s="246" t="s">
        <v>266</v>
      </c>
      <c r="B28" s="247">
        <v>1</v>
      </c>
      <c r="C28" s="190"/>
      <c r="D28" s="190"/>
      <c r="E28" s="190"/>
      <c r="F28" s="190"/>
      <c r="G28" s="190"/>
      <c r="H28" s="190"/>
      <c r="I28" s="248"/>
      <c r="J28" s="190"/>
      <c r="K28" s="190"/>
      <c r="L28" s="190"/>
      <c r="M28" s="238"/>
    </row>
    <row r="29" spans="1:25" x14ac:dyDescent="0.25">
      <c r="A29" s="249" t="s">
        <v>446</v>
      </c>
      <c r="B29" s="192">
        <v>0</v>
      </c>
      <c r="C29" s="190"/>
      <c r="D29" s="190"/>
      <c r="E29" s="190"/>
      <c r="F29" s="190"/>
      <c r="G29" s="190"/>
      <c r="H29" s="190"/>
      <c r="I29" s="190"/>
      <c r="J29" s="190"/>
      <c r="K29" s="190"/>
      <c r="L29" s="190"/>
      <c r="M29" s="238"/>
    </row>
    <row r="30" spans="1:25" ht="16.5" thickBot="1" x14ac:dyDescent="0.3">
      <c r="A30" s="246" t="s">
        <v>251</v>
      </c>
      <c r="B30" s="250">
        <v>0.2</v>
      </c>
      <c r="C30" s="190"/>
      <c r="D30" s="193" t="s">
        <v>271</v>
      </c>
      <c r="E30" s="197"/>
      <c r="F30" s="197"/>
      <c r="G30" s="190"/>
      <c r="H30" s="190"/>
      <c r="I30" s="190"/>
      <c r="J30" s="190"/>
      <c r="K30" s="190"/>
      <c r="L30" s="190"/>
      <c r="M30" s="238"/>
    </row>
    <row r="31" spans="1:25" x14ac:dyDescent="0.25">
      <c r="A31" s="251" t="s">
        <v>265</v>
      </c>
      <c r="B31" s="252">
        <v>0</v>
      </c>
      <c r="C31" s="190"/>
      <c r="D31" s="194" t="s">
        <v>269</v>
      </c>
      <c r="E31" s="194"/>
      <c r="F31" s="195">
        <v>1.3621764847251874</v>
      </c>
      <c r="G31" s="190"/>
      <c r="H31" s="190"/>
      <c r="I31" s="190"/>
      <c r="J31" s="190"/>
      <c r="K31" s="190"/>
      <c r="L31" s="190"/>
      <c r="M31" s="238"/>
    </row>
    <row r="32" spans="1:25" x14ac:dyDescent="0.25">
      <c r="A32" s="251" t="s">
        <v>264</v>
      </c>
      <c r="B32" s="252">
        <v>0</v>
      </c>
      <c r="C32" s="190"/>
      <c r="D32" s="194" t="s">
        <v>267</v>
      </c>
      <c r="E32" s="194"/>
      <c r="F32" s="195">
        <v>1.40563766289221</v>
      </c>
      <c r="G32" s="190"/>
      <c r="H32" s="190"/>
      <c r="I32" s="190"/>
      <c r="J32" s="190"/>
      <c r="K32" s="190"/>
      <c r="L32" s="190"/>
      <c r="M32" s="238"/>
    </row>
    <row r="33" spans="1:13" x14ac:dyDescent="0.25">
      <c r="A33" s="251" t="s">
        <v>263</v>
      </c>
      <c r="B33" s="252">
        <v>0.125</v>
      </c>
      <c r="C33" s="190"/>
      <c r="D33" s="194" t="s">
        <v>447</v>
      </c>
      <c r="E33" s="194"/>
      <c r="F33" s="196">
        <v>20900257.334057767</v>
      </c>
      <c r="G33" s="253"/>
      <c r="H33" s="190"/>
      <c r="I33" s="190"/>
      <c r="J33" s="190"/>
      <c r="K33" s="190"/>
      <c r="L33" s="190"/>
      <c r="M33" s="238"/>
    </row>
    <row r="34" spans="1:13" x14ac:dyDescent="0.25">
      <c r="A34" s="251" t="s">
        <v>262</v>
      </c>
      <c r="B34" s="252">
        <v>0</v>
      </c>
      <c r="C34" s="190"/>
      <c r="D34" s="194" t="s">
        <v>417</v>
      </c>
      <c r="E34" s="194"/>
      <c r="F34" s="197" t="s">
        <v>491</v>
      </c>
      <c r="G34" s="190"/>
      <c r="H34" s="190"/>
      <c r="I34" s="190"/>
      <c r="J34" s="190"/>
      <c r="K34" s="190"/>
      <c r="L34" s="190"/>
      <c r="M34" s="238"/>
    </row>
    <row r="35" spans="1:13" ht="16.5" thickBot="1" x14ac:dyDescent="0.3">
      <c r="A35" s="254" t="s">
        <v>419</v>
      </c>
      <c r="B35" s="255">
        <v>0.125</v>
      </c>
      <c r="C35" s="190"/>
      <c r="D35" s="190"/>
      <c r="E35" s="190"/>
      <c r="F35" s="190"/>
      <c r="G35" s="253"/>
      <c r="H35" s="190"/>
      <c r="I35" s="190"/>
      <c r="J35" s="190"/>
      <c r="K35" s="190"/>
      <c r="L35" s="190"/>
      <c r="M35" s="238"/>
    </row>
    <row r="36" spans="1:13" x14ac:dyDescent="0.25">
      <c r="A36" s="198" t="s">
        <v>261</v>
      </c>
      <c r="B36" s="204">
        <v>2020</v>
      </c>
      <c r="C36" s="204">
        <v>2021</v>
      </c>
      <c r="D36" s="204">
        <v>2022</v>
      </c>
      <c r="E36" s="204">
        <v>2023</v>
      </c>
      <c r="F36" s="204">
        <v>2024</v>
      </c>
      <c r="G36" s="204">
        <v>2025</v>
      </c>
      <c r="H36" s="204">
        <v>2026</v>
      </c>
      <c r="I36" s="204">
        <v>2027</v>
      </c>
      <c r="J36" s="204">
        <v>2028</v>
      </c>
      <c r="K36" s="204">
        <v>2029</v>
      </c>
      <c r="L36" s="204">
        <v>2030</v>
      </c>
      <c r="M36" s="238"/>
    </row>
    <row r="37" spans="1:13" x14ac:dyDescent="0.25">
      <c r="A37" s="199" t="s">
        <v>260</v>
      </c>
      <c r="B37" s="200"/>
      <c r="C37" s="200">
        <v>0.04</v>
      </c>
      <c r="D37" s="200">
        <v>0.04</v>
      </c>
      <c r="E37" s="200">
        <v>0.04</v>
      </c>
      <c r="F37" s="200">
        <v>0.04</v>
      </c>
      <c r="G37" s="200">
        <v>0.04</v>
      </c>
      <c r="H37" s="200">
        <v>0.04</v>
      </c>
      <c r="I37" s="200">
        <v>0.04</v>
      </c>
      <c r="J37" s="200">
        <v>0.04</v>
      </c>
      <c r="K37" s="200">
        <v>0.04</v>
      </c>
      <c r="L37" s="200">
        <v>0.04</v>
      </c>
      <c r="M37" s="238"/>
    </row>
    <row r="38" spans="1:13" x14ac:dyDescent="0.25">
      <c r="A38" s="199" t="s">
        <v>259</v>
      </c>
      <c r="B38" s="200">
        <v>0</v>
      </c>
      <c r="C38" s="200">
        <v>4.0000000000000036E-2</v>
      </c>
      <c r="D38" s="200">
        <v>8.1600000000000117E-2</v>
      </c>
      <c r="E38" s="200">
        <v>0.12486400000000009</v>
      </c>
      <c r="F38" s="201">
        <v>0.16985856000000021</v>
      </c>
      <c r="G38" s="201">
        <v>0.21665290240000035</v>
      </c>
      <c r="H38" s="201">
        <v>0.26531901849600037</v>
      </c>
      <c r="I38" s="201">
        <v>0.31593177923584048</v>
      </c>
      <c r="J38" s="201">
        <v>0.3685690504052741</v>
      </c>
      <c r="K38" s="201">
        <v>0.42331181242148519</v>
      </c>
      <c r="L38" s="201">
        <v>0.48024428491834459</v>
      </c>
      <c r="M38" s="238"/>
    </row>
    <row r="39" spans="1:13" ht="16.5" thickBot="1" x14ac:dyDescent="0.3">
      <c r="A39" s="256" t="s">
        <v>420</v>
      </c>
      <c r="B39" s="257">
        <v>3383</v>
      </c>
      <c r="C39" s="257">
        <v>3823540.1318399999</v>
      </c>
      <c r="D39" s="257">
        <v>4089714.6240000012</v>
      </c>
      <c r="E39" s="257">
        <v>4368417.177600001</v>
      </c>
      <c r="F39" s="257">
        <v>4660158.5356800007</v>
      </c>
      <c r="G39" s="257">
        <v>4965479.2673280006</v>
      </c>
      <c r="H39" s="257">
        <v>5284925.1001927694</v>
      </c>
      <c r="I39" s="257">
        <v>5619068.7516888278</v>
      </c>
      <c r="J39" s="257">
        <v>5968504.589684478</v>
      </c>
      <c r="K39" s="257">
        <v>6333849.4160833452</v>
      </c>
      <c r="L39" s="257">
        <v>6715743.2779354295</v>
      </c>
      <c r="M39" s="238"/>
    </row>
    <row r="40" spans="1:13" ht="16.5" thickBot="1" x14ac:dyDescent="0.3">
      <c r="A40" s="202"/>
      <c r="B40" s="203"/>
      <c r="C40" s="203"/>
      <c r="D40" s="203"/>
      <c r="E40" s="203"/>
      <c r="F40" s="203"/>
      <c r="G40" s="258"/>
      <c r="H40" s="258"/>
      <c r="I40" s="258"/>
      <c r="J40" s="258"/>
      <c r="K40" s="258"/>
      <c r="L40" s="258"/>
      <c r="M40" s="238"/>
    </row>
    <row r="41" spans="1:13" x14ac:dyDescent="0.25">
      <c r="A41" s="259" t="s">
        <v>421</v>
      </c>
      <c r="B41" s="204">
        <v>2020</v>
      </c>
      <c r="C41" s="204">
        <v>2021</v>
      </c>
      <c r="D41" s="204">
        <v>2022</v>
      </c>
      <c r="E41" s="204">
        <v>2023</v>
      </c>
      <c r="F41" s="204">
        <v>2024</v>
      </c>
      <c r="G41" s="204">
        <v>2025</v>
      </c>
      <c r="H41" s="204">
        <v>2026</v>
      </c>
      <c r="I41" s="204">
        <v>2027</v>
      </c>
      <c r="J41" s="204">
        <v>2028</v>
      </c>
      <c r="K41" s="204">
        <v>2029</v>
      </c>
      <c r="L41" s="204">
        <v>2030</v>
      </c>
      <c r="M41" s="238"/>
    </row>
    <row r="42" spans="1:13" x14ac:dyDescent="0.25">
      <c r="A42" s="209" t="s">
        <v>258</v>
      </c>
      <c r="B42" s="205">
        <v>3383</v>
      </c>
      <c r="C42" s="205">
        <v>3823540.1318399999</v>
      </c>
      <c r="D42" s="205">
        <v>4089714.6240000012</v>
      </c>
      <c r="E42" s="205">
        <v>4368417.177600001</v>
      </c>
      <c r="F42" s="210">
        <v>4660158.5356800007</v>
      </c>
      <c r="G42" s="210">
        <v>4965479.2673280006</v>
      </c>
      <c r="H42" s="210">
        <v>5284925.1001927694</v>
      </c>
      <c r="I42" s="210">
        <v>5619068.7516888278</v>
      </c>
      <c r="J42" s="210">
        <v>5968504.589684478</v>
      </c>
      <c r="K42" s="210">
        <v>6333849.4160833452</v>
      </c>
      <c r="L42" s="210">
        <v>6715743.2779354295</v>
      </c>
      <c r="M42" s="238"/>
    </row>
    <row r="43" spans="1:13" x14ac:dyDescent="0.25">
      <c r="A43" s="199" t="s">
        <v>257</v>
      </c>
      <c r="B43" s="206">
        <v>0</v>
      </c>
      <c r="C43" s="206">
        <v>-29930.376600000003</v>
      </c>
      <c r="D43" s="206">
        <v>-29914.413200000003</v>
      </c>
      <c r="E43" s="206">
        <v>-29898.449800000006</v>
      </c>
      <c r="F43" s="260">
        <v>-29882.486400000009</v>
      </c>
      <c r="G43" s="260">
        <v>-29866.523000000001</v>
      </c>
      <c r="H43" s="260">
        <v>-29850.559600000004</v>
      </c>
      <c r="I43" s="260">
        <v>-29834.596200000007</v>
      </c>
      <c r="J43" s="260">
        <v>-29818.632799999999</v>
      </c>
      <c r="K43" s="260">
        <v>-29802.669399999999</v>
      </c>
      <c r="L43" s="260">
        <v>-29786.706000000002</v>
      </c>
      <c r="M43" s="238"/>
    </row>
    <row r="44" spans="1:13" x14ac:dyDescent="0.25">
      <c r="A44" s="207" t="s">
        <v>446</v>
      </c>
      <c r="B44" s="206">
        <v>0</v>
      </c>
      <c r="C44" s="206">
        <v>-5896.8</v>
      </c>
      <c r="D44" s="206">
        <v>-6123.6</v>
      </c>
      <c r="E44" s="206">
        <v>-6350.4000000000005</v>
      </c>
      <c r="F44" s="206">
        <v>-6577.2</v>
      </c>
      <c r="G44" s="206">
        <v>-6803.9999999999991</v>
      </c>
      <c r="H44" s="206">
        <v>-7030.8</v>
      </c>
      <c r="I44" s="206">
        <v>-7257.6</v>
      </c>
      <c r="J44" s="206">
        <v>-7484.4</v>
      </c>
      <c r="K44" s="206">
        <v>-7711.1999999999989</v>
      </c>
      <c r="L44" s="206">
        <v>-7938</v>
      </c>
      <c r="M44" s="238"/>
    </row>
    <row r="45" spans="1:13" x14ac:dyDescent="0.25">
      <c r="A45" s="207" t="s">
        <v>256</v>
      </c>
      <c r="B45" s="206">
        <v>0</v>
      </c>
      <c r="C45" s="206">
        <v>-24033.576600000004</v>
      </c>
      <c r="D45" s="206">
        <v>-23790.813200000004</v>
      </c>
      <c r="E45" s="206">
        <v>-23548.049800000004</v>
      </c>
      <c r="F45" s="206">
        <v>-23305.286400000008</v>
      </c>
      <c r="G45" s="206">
        <v>-23062.523000000001</v>
      </c>
      <c r="H45" s="206">
        <v>-22819.759600000005</v>
      </c>
      <c r="I45" s="206">
        <v>-22576.996200000005</v>
      </c>
      <c r="J45" s="206">
        <v>-22334.232800000002</v>
      </c>
      <c r="K45" s="206">
        <v>-22091.469400000002</v>
      </c>
      <c r="L45" s="206">
        <v>-21848.706000000002</v>
      </c>
      <c r="M45" s="238"/>
    </row>
    <row r="46" spans="1:13" x14ac:dyDescent="0.25">
      <c r="A46" s="208" t="s">
        <v>422</v>
      </c>
      <c r="B46" s="205">
        <v>3383</v>
      </c>
      <c r="C46" s="205">
        <v>3793609.7552399999</v>
      </c>
      <c r="D46" s="205">
        <v>4059800.2108000014</v>
      </c>
      <c r="E46" s="205">
        <v>4338518.7278000014</v>
      </c>
      <c r="F46" s="205">
        <v>4630276.0492800009</v>
      </c>
      <c r="G46" s="205">
        <v>4935612.7443280006</v>
      </c>
      <c r="H46" s="205">
        <v>5255074.5405927692</v>
      </c>
      <c r="I46" s="205">
        <v>5589234.1554888282</v>
      </c>
      <c r="J46" s="205">
        <v>5938685.9568844782</v>
      </c>
      <c r="K46" s="205">
        <v>6304046.7466833452</v>
      </c>
      <c r="L46" s="205">
        <v>6685956.5719354292</v>
      </c>
      <c r="M46" s="238"/>
    </row>
    <row r="47" spans="1:13" outlineLevel="1" x14ac:dyDescent="0.25">
      <c r="A47" s="207" t="s">
        <v>252</v>
      </c>
      <c r="B47" s="206">
        <v>0</v>
      </c>
      <c r="C47" s="206">
        <v>-22069.4</v>
      </c>
      <c r="D47" s="206">
        <v>-22069.4</v>
      </c>
      <c r="E47" s="206">
        <v>-22069.4</v>
      </c>
      <c r="F47" s="206">
        <v>-22069.4</v>
      </c>
      <c r="G47" s="206">
        <v>-22069.4</v>
      </c>
      <c r="H47" s="206">
        <v>-22069.4</v>
      </c>
      <c r="I47" s="206">
        <v>-22069.4</v>
      </c>
      <c r="J47" s="206">
        <v>-22069.4</v>
      </c>
      <c r="K47" s="206">
        <v>-22069.4</v>
      </c>
      <c r="L47" s="206">
        <v>-22069.4</v>
      </c>
      <c r="M47" s="238"/>
    </row>
    <row r="48" spans="1:13" outlineLevel="1" x14ac:dyDescent="0.25">
      <c r="A48" s="208" t="s">
        <v>255</v>
      </c>
      <c r="B48" s="205">
        <v>3383</v>
      </c>
      <c r="C48" s="205">
        <v>3771540.3552399999</v>
      </c>
      <c r="D48" s="205">
        <v>4037730.8108000015</v>
      </c>
      <c r="E48" s="205">
        <v>4316449.327800001</v>
      </c>
      <c r="F48" s="205">
        <v>4608206.6492800005</v>
      </c>
      <c r="G48" s="205">
        <v>4913543.3443280002</v>
      </c>
      <c r="H48" s="205">
        <v>5233005.1405927688</v>
      </c>
      <c r="I48" s="205">
        <v>5567164.7554888278</v>
      </c>
      <c r="J48" s="205">
        <v>5916616.5568844778</v>
      </c>
      <c r="K48" s="205">
        <v>6281977.3466833448</v>
      </c>
      <c r="L48" s="205">
        <v>6663887.1719354289</v>
      </c>
      <c r="M48" s="238"/>
    </row>
    <row r="49" spans="1:13" s="176" customFormat="1" x14ac:dyDescent="0.25">
      <c r="A49" s="207" t="s">
        <v>251</v>
      </c>
      <c r="B49" s="206">
        <v>-676.6</v>
      </c>
      <c r="C49" s="206">
        <v>-754308.07104800001</v>
      </c>
      <c r="D49" s="206">
        <v>-807546.1621600003</v>
      </c>
      <c r="E49" s="206">
        <v>-863289.8655600003</v>
      </c>
      <c r="F49" s="206">
        <v>-921641.32985600014</v>
      </c>
      <c r="G49" s="206">
        <v>-982708.66886560014</v>
      </c>
      <c r="H49" s="206">
        <v>-1046601.0281185538</v>
      </c>
      <c r="I49" s="206">
        <v>-1113432.9510977657</v>
      </c>
      <c r="J49" s="206">
        <v>-1183323.3113768955</v>
      </c>
      <c r="K49" s="206">
        <v>-1256395.469336669</v>
      </c>
      <c r="L49" s="206">
        <v>-1332777.434387086</v>
      </c>
      <c r="M49" s="237"/>
    </row>
    <row r="50" spans="1:13" ht="16.5" thickBot="1" x14ac:dyDescent="0.3">
      <c r="A50" s="261" t="s">
        <v>254</v>
      </c>
      <c r="B50" s="262">
        <v>2706.4</v>
      </c>
      <c r="C50" s="262">
        <v>3017232.2841920001</v>
      </c>
      <c r="D50" s="262">
        <v>3230184.6486400012</v>
      </c>
      <c r="E50" s="262">
        <v>3453159.4622400007</v>
      </c>
      <c r="F50" s="262">
        <v>3686565.3194240006</v>
      </c>
      <c r="G50" s="262">
        <v>3930834.6754624001</v>
      </c>
      <c r="H50" s="262">
        <v>4186404.1124742152</v>
      </c>
      <c r="I50" s="262">
        <v>4453731.8043910619</v>
      </c>
      <c r="J50" s="262">
        <v>4733293.2455075821</v>
      </c>
      <c r="K50" s="262">
        <v>5025581.8773466758</v>
      </c>
      <c r="L50" s="262">
        <v>5331109.7375483429</v>
      </c>
      <c r="M50" s="238"/>
    </row>
    <row r="51" spans="1:13" ht="16.5" thickBot="1" x14ac:dyDescent="0.3">
      <c r="A51" s="202"/>
      <c r="B51" s="263">
        <v>0</v>
      </c>
      <c r="C51" s="263">
        <v>1</v>
      </c>
      <c r="D51" s="263">
        <v>2</v>
      </c>
      <c r="E51" s="263">
        <v>3</v>
      </c>
      <c r="F51" s="263">
        <v>4</v>
      </c>
      <c r="G51" s="263">
        <v>5</v>
      </c>
      <c r="H51" s="263">
        <v>6</v>
      </c>
      <c r="I51" s="263">
        <v>7</v>
      </c>
      <c r="J51" s="263">
        <v>8</v>
      </c>
      <c r="K51" s="263">
        <v>9</v>
      </c>
      <c r="L51" s="263">
        <v>10</v>
      </c>
      <c r="M51" s="238"/>
    </row>
    <row r="52" spans="1:13" ht="18.75" customHeight="1" x14ac:dyDescent="0.25">
      <c r="A52" s="259" t="s">
        <v>253</v>
      </c>
      <c r="B52" s="204">
        <v>2020</v>
      </c>
      <c r="C52" s="204">
        <v>2021</v>
      </c>
      <c r="D52" s="204">
        <v>2022</v>
      </c>
      <c r="E52" s="204">
        <v>2023</v>
      </c>
      <c r="F52" s="204">
        <v>2024</v>
      </c>
      <c r="G52" s="204">
        <v>2025</v>
      </c>
      <c r="H52" s="204">
        <v>2026</v>
      </c>
      <c r="I52" s="204">
        <v>2027</v>
      </c>
      <c r="J52" s="204">
        <v>2028</v>
      </c>
      <c r="K52" s="204">
        <v>2029</v>
      </c>
      <c r="L52" s="204">
        <v>2030</v>
      </c>
      <c r="M52" s="238"/>
    </row>
    <row r="53" spans="1:13" ht="16.5" thickBot="1" x14ac:dyDescent="0.3">
      <c r="A53" s="261" t="s">
        <v>254</v>
      </c>
      <c r="B53" s="205">
        <v>2706.4</v>
      </c>
      <c r="C53" s="205">
        <v>3017232.2841920001</v>
      </c>
      <c r="D53" s="205">
        <v>3230184.6486400012</v>
      </c>
      <c r="E53" s="205">
        <v>3453159.4622400007</v>
      </c>
      <c r="F53" s="205">
        <v>3686565.3194240006</v>
      </c>
      <c r="G53" s="205">
        <v>3930834.6754624001</v>
      </c>
      <c r="H53" s="205">
        <v>4186404.1124742152</v>
      </c>
      <c r="I53" s="205">
        <v>4453731.8043910619</v>
      </c>
      <c r="J53" s="205">
        <v>4733293.2455075821</v>
      </c>
      <c r="K53" s="205">
        <v>5025581.8773466758</v>
      </c>
      <c r="L53" s="205">
        <v>5331109.7375483429</v>
      </c>
      <c r="M53" s="238"/>
    </row>
    <row r="54" spans="1:13" x14ac:dyDescent="0.25">
      <c r="A54" s="207" t="s">
        <v>252</v>
      </c>
      <c r="B54" s="205">
        <v>0</v>
      </c>
      <c r="C54" s="205">
        <v>22069.4</v>
      </c>
      <c r="D54" s="205">
        <v>22069.4</v>
      </c>
      <c r="E54" s="205">
        <v>22069.4</v>
      </c>
      <c r="F54" s="205">
        <v>22069.4</v>
      </c>
      <c r="G54" s="205">
        <v>22069.4</v>
      </c>
      <c r="H54" s="205">
        <v>22069.4</v>
      </c>
      <c r="I54" s="205">
        <v>22069.4</v>
      </c>
      <c r="J54" s="205">
        <v>22069.4</v>
      </c>
      <c r="K54" s="205">
        <v>22069.4</v>
      </c>
      <c r="L54" s="205">
        <v>22069.4</v>
      </c>
      <c r="M54" s="238"/>
    </row>
    <row r="55" spans="1:13" s="178" customFormat="1" x14ac:dyDescent="0.25">
      <c r="A55" s="207" t="s">
        <v>250</v>
      </c>
      <c r="B55" s="206">
        <v>-1103470</v>
      </c>
      <c r="C55" s="206">
        <v>0</v>
      </c>
      <c r="D55" s="206">
        <v>0</v>
      </c>
      <c r="E55" s="206">
        <v>0</v>
      </c>
      <c r="F55" s="206">
        <v>0</v>
      </c>
      <c r="G55" s="206">
        <v>0</v>
      </c>
      <c r="H55" s="206">
        <v>0</v>
      </c>
      <c r="I55" s="206">
        <v>0</v>
      </c>
      <c r="J55" s="206">
        <v>0</v>
      </c>
      <c r="K55" s="206">
        <v>0</v>
      </c>
      <c r="L55" s="206">
        <v>0</v>
      </c>
      <c r="M55" s="264"/>
    </row>
    <row r="56" spans="1:13" x14ac:dyDescent="0.25">
      <c r="A56" s="208" t="s">
        <v>249</v>
      </c>
      <c r="B56" s="205">
        <v>-1100763.6000000001</v>
      </c>
      <c r="C56" s="205">
        <v>3039301.684192</v>
      </c>
      <c r="D56" s="205">
        <v>3252254.0486400011</v>
      </c>
      <c r="E56" s="205">
        <v>3475228.8622400006</v>
      </c>
      <c r="F56" s="205">
        <v>3708634.7194240005</v>
      </c>
      <c r="G56" s="205">
        <v>3952904.0754624</v>
      </c>
      <c r="H56" s="205">
        <v>4208473.5124742156</v>
      </c>
      <c r="I56" s="205">
        <v>4475801.2043910623</v>
      </c>
      <c r="J56" s="205">
        <v>4755362.6455075825</v>
      </c>
      <c r="K56" s="205">
        <v>5047651.2773466762</v>
      </c>
      <c r="L56" s="205">
        <v>5353179.1375483433</v>
      </c>
      <c r="M56" s="238"/>
    </row>
    <row r="57" spans="1:13" x14ac:dyDescent="0.25">
      <c r="A57" s="208" t="s">
        <v>423</v>
      </c>
      <c r="B57" s="205">
        <v>-1100763.6000000001</v>
      </c>
      <c r="C57" s="205">
        <v>1938538.0841919999</v>
      </c>
      <c r="D57" s="205">
        <v>5190792.132832001</v>
      </c>
      <c r="E57" s="205">
        <v>8666020.9950720016</v>
      </c>
      <c r="F57" s="210">
        <v>12374655.714496002</v>
      </c>
      <c r="G57" s="210">
        <v>16327559.789958403</v>
      </c>
      <c r="H57" s="210">
        <v>20536033.302432619</v>
      </c>
      <c r="I57" s="210">
        <v>25011834.506823681</v>
      </c>
      <c r="J57" s="210">
        <v>29767197.152331263</v>
      </c>
      <c r="K57" s="210">
        <v>34814848.429677941</v>
      </c>
      <c r="L57" s="210">
        <v>40168027.567226283</v>
      </c>
      <c r="M57" s="238"/>
    </row>
    <row r="58" spans="1:13" x14ac:dyDescent="0.25">
      <c r="A58" s="207" t="s">
        <v>248</v>
      </c>
      <c r="B58" s="265">
        <v>1</v>
      </c>
      <c r="C58" s="265">
        <v>0.89285714285714279</v>
      </c>
      <c r="D58" s="265">
        <v>0.79719387755102034</v>
      </c>
      <c r="E58" s="265">
        <v>0.71178024781341087</v>
      </c>
      <c r="F58" s="265">
        <v>0.63551807840483121</v>
      </c>
      <c r="G58" s="265">
        <v>0.56742685571859919</v>
      </c>
      <c r="H58" s="265">
        <v>0.50663112117732068</v>
      </c>
      <c r="I58" s="265">
        <v>0.45234921533689343</v>
      </c>
      <c r="J58" s="265">
        <v>0.4038832279793691</v>
      </c>
      <c r="K58" s="265">
        <v>0.36061002498157957</v>
      </c>
      <c r="L58" s="265">
        <v>0.32197323659069599</v>
      </c>
      <c r="M58" s="238"/>
    </row>
    <row r="59" spans="1:13" x14ac:dyDescent="0.25">
      <c r="A59" s="209" t="s">
        <v>424</v>
      </c>
      <c r="B59" s="205">
        <v>-1100763.6000000001</v>
      </c>
      <c r="C59" s="205">
        <v>2713662.218028571</v>
      </c>
      <c r="D59" s="205">
        <v>2592677.0158163272</v>
      </c>
      <c r="E59" s="205">
        <v>2473599.2607735055</v>
      </c>
      <c r="F59" s="210">
        <v>2356904.410393781</v>
      </c>
      <c r="G59" s="210">
        <v>2242983.9304968659</v>
      </c>
      <c r="H59" s="210">
        <v>2132143.6540698688</v>
      </c>
      <c r="I59" s="210">
        <v>2024625.1628102197</v>
      </c>
      <c r="J59" s="210">
        <v>1920611.2154801146</v>
      </c>
      <c r="K59" s="210">
        <v>1820233.6532222868</v>
      </c>
      <c r="L59" s="210">
        <v>1723580.4129662307</v>
      </c>
      <c r="M59" s="238"/>
    </row>
    <row r="60" spans="1:13" x14ac:dyDescent="0.25">
      <c r="A60" s="209" t="s">
        <v>425</v>
      </c>
      <c r="B60" s="205">
        <v>-1100763.6000000001</v>
      </c>
      <c r="C60" s="205">
        <v>1612898.6180285709</v>
      </c>
      <c r="D60" s="205">
        <v>4205575.6338448981</v>
      </c>
      <c r="E60" s="205">
        <v>6679174.8946184032</v>
      </c>
      <c r="F60" s="210">
        <v>9036079.3050121851</v>
      </c>
      <c r="G60" s="210">
        <v>11279063.235509051</v>
      </c>
      <c r="H60" s="210">
        <v>13411206.88957892</v>
      </c>
      <c r="I60" s="210">
        <v>15435832.052389139</v>
      </c>
      <c r="J60" s="210">
        <v>17356443.267869253</v>
      </c>
      <c r="K60" s="210">
        <v>19176676.921091538</v>
      </c>
      <c r="L60" s="210">
        <v>20900257.334057767</v>
      </c>
      <c r="M60" s="238"/>
    </row>
    <row r="61" spans="1:13" x14ac:dyDescent="0.25">
      <c r="A61" s="209" t="s">
        <v>426</v>
      </c>
      <c r="B61" s="211">
        <v>0</v>
      </c>
      <c r="C61" s="211">
        <v>1.7610848361918943</v>
      </c>
      <c r="D61" s="211">
        <v>2.5851831977667139</v>
      </c>
      <c r="E61" s="211">
        <v>2.7676719543302286</v>
      </c>
      <c r="F61" s="212">
        <v>2.8136357249238362</v>
      </c>
      <c r="G61" s="212">
        <v>2.8259297339878464</v>
      </c>
      <c r="H61" s="212">
        <v>2.8292973393629497</v>
      </c>
      <c r="I61" s="212">
        <v>2.8302275690357672</v>
      </c>
      <c r="J61" s="212">
        <v>2.8304851376087088</v>
      </c>
      <c r="K61" s="212">
        <v>2.8305564705374584</v>
      </c>
      <c r="L61" s="212">
        <v>2.8305762161115773</v>
      </c>
      <c r="M61" s="238"/>
    </row>
    <row r="62" spans="1:13" s="177" customFormat="1" x14ac:dyDescent="0.25">
      <c r="A62" s="209" t="s">
        <v>427</v>
      </c>
      <c r="B62" s="213">
        <v>0</v>
      </c>
      <c r="C62" s="213">
        <v>1.3621764847251874</v>
      </c>
      <c r="D62" s="213">
        <v>0</v>
      </c>
      <c r="E62" s="213">
        <v>0</v>
      </c>
      <c r="F62" s="213">
        <v>0</v>
      </c>
      <c r="G62" s="213">
        <v>0</v>
      </c>
      <c r="H62" s="213">
        <v>0</v>
      </c>
      <c r="I62" s="213">
        <v>0</v>
      </c>
      <c r="J62" s="213">
        <v>0</v>
      </c>
      <c r="K62" s="213">
        <v>0</v>
      </c>
      <c r="L62" s="213">
        <v>0</v>
      </c>
      <c r="M62" s="266"/>
    </row>
    <row r="63" spans="1:13" s="176" customFormat="1" ht="15" thickBot="1" x14ac:dyDescent="0.3">
      <c r="A63" s="214" t="s">
        <v>428</v>
      </c>
      <c r="B63" s="215">
        <v>0</v>
      </c>
      <c r="C63" s="215">
        <v>1.40563766289221</v>
      </c>
      <c r="D63" s="215">
        <v>0</v>
      </c>
      <c r="E63" s="215">
        <v>0</v>
      </c>
      <c r="F63" s="215">
        <v>0</v>
      </c>
      <c r="G63" s="215">
        <v>0</v>
      </c>
      <c r="H63" s="215">
        <v>0</v>
      </c>
      <c r="I63" s="215">
        <v>0</v>
      </c>
      <c r="J63" s="215">
        <v>0</v>
      </c>
      <c r="K63" s="215">
        <v>0</v>
      </c>
      <c r="L63" s="215">
        <v>0</v>
      </c>
      <c r="M63" s="237"/>
    </row>
    <row r="64" spans="1:13" x14ac:dyDescent="0.25">
      <c r="A64" s="216"/>
      <c r="B64" s="217"/>
      <c r="C64" s="217"/>
      <c r="D64" s="217"/>
      <c r="E64" s="217"/>
      <c r="F64" s="217"/>
      <c r="G64" s="191"/>
      <c r="H64" s="191"/>
      <c r="I64" s="191"/>
      <c r="J64" s="191"/>
      <c r="K64" s="191"/>
      <c r="L64" s="191"/>
      <c r="M64" s="238"/>
    </row>
    <row r="65" spans="1:13" x14ac:dyDescent="0.25">
      <c r="A65" s="253" t="s">
        <v>448</v>
      </c>
      <c r="B65" s="267">
        <v>1103470</v>
      </c>
      <c r="C65" s="267">
        <v>1081400.6000000001</v>
      </c>
      <c r="D65" s="267">
        <v>1059331.2000000002</v>
      </c>
      <c r="E65" s="267">
        <v>1037261.8000000002</v>
      </c>
      <c r="F65" s="267">
        <v>1015192.4000000001</v>
      </c>
      <c r="G65" s="267">
        <v>993123.00000000012</v>
      </c>
      <c r="H65" s="267">
        <v>971053.60000000009</v>
      </c>
      <c r="I65" s="267">
        <v>948984.20000000007</v>
      </c>
      <c r="J65" s="267">
        <v>926914.8</v>
      </c>
      <c r="K65" s="267">
        <v>904845.4</v>
      </c>
      <c r="L65" s="267">
        <v>882776</v>
      </c>
      <c r="M65" s="238"/>
    </row>
    <row r="66" spans="1:13" x14ac:dyDescent="0.25">
      <c r="A66" s="253"/>
      <c r="B66" s="190"/>
      <c r="C66" s="190"/>
      <c r="D66" s="190"/>
      <c r="E66" s="190"/>
      <c r="F66" s="190"/>
      <c r="G66" s="190"/>
      <c r="H66" s="190"/>
      <c r="I66" s="190"/>
      <c r="J66" s="190"/>
      <c r="K66" s="190"/>
      <c r="L66" s="190"/>
      <c r="M66" s="238"/>
    </row>
    <row r="67" spans="1:13" x14ac:dyDescent="0.25">
      <c r="A67" s="390"/>
      <c r="B67" s="390"/>
      <c r="C67" s="390"/>
      <c r="D67" s="390"/>
      <c r="E67" s="390"/>
      <c r="F67" s="390"/>
      <c r="G67" s="190"/>
      <c r="H67" s="190"/>
      <c r="I67" s="190"/>
      <c r="J67" s="190"/>
      <c r="K67" s="190"/>
      <c r="L67" s="190"/>
      <c r="M67" s="238"/>
    </row>
    <row r="68" spans="1:13" x14ac:dyDescent="0.25">
      <c r="A68" s="190"/>
      <c r="B68" s="190">
        <v>0</v>
      </c>
      <c r="C68" s="190">
        <v>1</v>
      </c>
      <c r="D68" s="190">
        <v>2</v>
      </c>
      <c r="E68" s="190">
        <v>3</v>
      </c>
      <c r="F68" s="190">
        <v>4</v>
      </c>
      <c r="G68" s="190">
        <v>5</v>
      </c>
      <c r="H68" s="190">
        <v>6</v>
      </c>
      <c r="I68" s="190">
        <v>7</v>
      </c>
      <c r="J68" s="190">
        <v>8</v>
      </c>
      <c r="K68" s="190">
        <v>9</v>
      </c>
      <c r="L68" s="190">
        <v>10</v>
      </c>
      <c r="M68" s="238"/>
    </row>
    <row r="69" spans="1:13" x14ac:dyDescent="0.25">
      <c r="A69" s="190"/>
      <c r="B69" s="190">
        <v>100</v>
      </c>
      <c r="C69" s="267"/>
      <c r="D69" s="190"/>
      <c r="E69" s="190"/>
      <c r="F69" s="190"/>
      <c r="G69" s="190"/>
      <c r="H69" s="190"/>
      <c r="I69" s="190"/>
      <c r="J69" s="190"/>
      <c r="K69" s="190"/>
      <c r="L69" s="190"/>
      <c r="M69" s="238"/>
    </row>
    <row r="70" spans="1:13" x14ac:dyDescent="0.25">
      <c r="A70" s="190"/>
      <c r="B70" s="190">
        <v>-1000</v>
      </c>
      <c r="C70" s="190">
        <v>500</v>
      </c>
      <c r="D70" s="190">
        <v>550</v>
      </c>
      <c r="E70" s="218">
        <v>605</v>
      </c>
      <c r="F70" s="218">
        <v>665.5</v>
      </c>
      <c r="G70" s="218">
        <v>732.05000000000007</v>
      </c>
      <c r="H70" s="218">
        <v>805.25500000000011</v>
      </c>
      <c r="I70" s="218">
        <v>885.78050000000019</v>
      </c>
      <c r="J70" s="218">
        <v>974.35855000000026</v>
      </c>
      <c r="K70" s="218">
        <v>1071.7944050000003</v>
      </c>
      <c r="L70" s="218">
        <v>1178.9738455000004</v>
      </c>
      <c r="M70" s="238"/>
    </row>
    <row r="71" spans="1:13" s="176" customFormat="1" x14ac:dyDescent="0.25">
      <c r="A71" s="190"/>
      <c r="B71" s="268">
        <v>0.28995590313303921</v>
      </c>
      <c r="C71" s="190"/>
      <c r="D71" s="190"/>
      <c r="E71" s="190"/>
      <c r="F71" s="190"/>
      <c r="G71" s="190"/>
      <c r="H71" s="190"/>
      <c r="I71" s="190"/>
      <c r="J71" s="190"/>
      <c r="K71" s="190"/>
      <c r="L71" s="190"/>
      <c r="M71" s="237"/>
    </row>
    <row r="72" spans="1:13" x14ac:dyDescent="0.25">
      <c r="A72" s="190"/>
      <c r="B72" s="190">
        <v>0.28995590313303921</v>
      </c>
      <c r="C72" s="190"/>
      <c r="D72" s="190"/>
      <c r="E72" s="190"/>
      <c r="F72" s="190"/>
      <c r="G72" s="190"/>
      <c r="H72" s="190"/>
      <c r="I72" s="190"/>
      <c r="J72" s="190"/>
      <c r="K72" s="190"/>
      <c r="L72" s="190"/>
      <c r="M72" s="238"/>
    </row>
    <row r="73" spans="1:13" s="176" customFormat="1" ht="14.25" x14ac:dyDescent="0.25"/>
    <row r="74" spans="1:13" x14ac:dyDescent="0.25">
      <c r="M74" s="173"/>
    </row>
    <row r="75" spans="1:13" s="176" customFormat="1" ht="14.25" x14ac:dyDescent="0.25"/>
    <row r="76" spans="1:13" x14ac:dyDescent="0.25">
      <c r="M76" s="173"/>
    </row>
    <row r="77" spans="1:13" x14ac:dyDescent="0.25">
      <c r="M77" s="173"/>
    </row>
    <row r="78" spans="1:13" s="179" customFormat="1" x14ac:dyDescent="0.25"/>
    <row r="79" spans="1:13" x14ac:dyDescent="0.25">
      <c r="M79" s="173"/>
    </row>
    <row r="80" spans="1:13" s="176" customFormat="1" ht="14.25" x14ac:dyDescent="0.25"/>
    <row r="81" spans="13:13" x14ac:dyDescent="0.25">
      <c r="M81" s="173"/>
    </row>
    <row r="82" spans="13:13" x14ac:dyDescent="0.25">
      <c r="M82" s="173"/>
    </row>
    <row r="83" spans="13:13" x14ac:dyDescent="0.25">
      <c r="M83" s="173"/>
    </row>
    <row r="84" spans="13:13" x14ac:dyDescent="0.25">
      <c r="M84" s="173"/>
    </row>
    <row r="85" spans="13:13" x14ac:dyDescent="0.25">
      <c r="M85" s="173"/>
    </row>
    <row r="86" spans="13:13" x14ac:dyDescent="0.25">
      <c r="M86" s="173"/>
    </row>
    <row r="87" spans="13:13" x14ac:dyDescent="0.25">
      <c r="M87" s="173"/>
    </row>
    <row r="88" spans="13:13" s="176" customFormat="1" ht="14.25" x14ac:dyDescent="0.25"/>
    <row r="89" spans="13:13" s="176" customFormat="1" ht="14.25" x14ac:dyDescent="0.25"/>
    <row r="90" spans="13:13" x14ac:dyDescent="0.25">
      <c r="M90" s="173"/>
    </row>
    <row r="91" spans="13:13" s="176" customFormat="1" ht="14.25" x14ac:dyDescent="0.25"/>
    <row r="92" spans="13:13" s="176" customFormat="1" ht="14.25" x14ac:dyDescent="0.25"/>
    <row r="93" spans="13:13" s="176" customFormat="1" ht="14.25" x14ac:dyDescent="0.25"/>
    <row r="94" spans="13:13" s="176" customFormat="1" ht="14.25" x14ac:dyDescent="0.25"/>
    <row r="95" spans="13:13" s="176" customFormat="1" ht="14.25" x14ac:dyDescent="0.25"/>
    <row r="96" spans="13:13" x14ac:dyDescent="0.25">
      <c r="M96" s="173"/>
    </row>
    <row r="97" spans="13:13" ht="64.5" customHeight="1" x14ac:dyDescent="0.25">
      <c r="M97" s="173"/>
    </row>
    <row r="98" spans="13:13" x14ac:dyDescent="0.25">
      <c r="M98" s="173"/>
    </row>
    <row r="99" spans="13:13" x14ac:dyDescent="0.25">
      <c r="M99" s="173"/>
    </row>
    <row r="100" spans="13:13" x14ac:dyDescent="0.25">
      <c r="M100" s="173"/>
    </row>
    <row r="101" spans="13:13" x14ac:dyDescent="0.25">
      <c r="M101" s="173"/>
    </row>
    <row r="102" spans="13:13" x14ac:dyDescent="0.25">
      <c r="M102" s="173"/>
    </row>
    <row r="103" spans="13:13" x14ac:dyDescent="0.25">
      <c r="M103" s="173"/>
    </row>
    <row r="104" spans="13:13" x14ac:dyDescent="0.25">
      <c r="M104" s="173"/>
    </row>
    <row r="105" spans="13:13" x14ac:dyDescent="0.25">
      <c r="M105" s="173"/>
    </row>
    <row r="106" spans="13:13" x14ac:dyDescent="0.25">
      <c r="M106" s="173"/>
    </row>
    <row r="107" spans="13:13" x14ac:dyDescent="0.25">
      <c r="M107" s="173"/>
    </row>
    <row r="108" spans="13:13" x14ac:dyDescent="0.25">
      <c r="M108" s="173"/>
    </row>
    <row r="109" spans="13:13" x14ac:dyDescent="0.25">
      <c r="M109" s="173"/>
    </row>
    <row r="110" spans="13:13" x14ac:dyDescent="0.25">
      <c r="M110" s="173"/>
    </row>
    <row r="111" spans="13:13" x14ac:dyDescent="0.25">
      <c r="M111" s="173"/>
    </row>
    <row r="112" spans="13:13" x14ac:dyDescent="0.25">
      <c r="M112" s="173"/>
    </row>
    <row r="113" spans="13:13" x14ac:dyDescent="0.25">
      <c r="M113" s="173"/>
    </row>
    <row r="114" spans="13:13" x14ac:dyDescent="0.25">
      <c r="M114" s="173"/>
    </row>
    <row r="115" spans="13:13" x14ac:dyDescent="0.25">
      <c r="M115" s="173"/>
    </row>
    <row r="116" spans="13:13" x14ac:dyDescent="0.25">
      <c r="M116" s="173"/>
    </row>
    <row r="117" spans="13:13" x14ac:dyDescent="0.25">
      <c r="M117" s="173"/>
    </row>
    <row r="118" spans="13:13" x14ac:dyDescent="0.25">
      <c r="M118" s="173"/>
    </row>
    <row r="119" spans="13:13" x14ac:dyDescent="0.25">
      <c r="M119" s="173"/>
    </row>
    <row r="120" spans="13:13" x14ac:dyDescent="0.25">
      <c r="M120" s="173"/>
    </row>
    <row r="121" spans="13:13" x14ac:dyDescent="0.25">
      <c r="M121" s="173"/>
    </row>
    <row r="122" spans="13:13" x14ac:dyDescent="0.25">
      <c r="M122" s="173"/>
    </row>
    <row r="123" spans="13:13" x14ac:dyDescent="0.25">
      <c r="M123" s="173"/>
    </row>
    <row r="124" spans="13:13" x14ac:dyDescent="0.25">
      <c r="M124" s="173"/>
    </row>
    <row r="125" spans="13:13" x14ac:dyDescent="0.25">
      <c r="M125" s="173"/>
    </row>
    <row r="126" spans="13:13" x14ac:dyDescent="0.25">
      <c r="M126" s="173"/>
    </row>
    <row r="127" spans="13:13" x14ac:dyDescent="0.25">
      <c r="M127" s="173"/>
    </row>
    <row r="128" spans="13:13" x14ac:dyDescent="0.25">
      <c r="M128" s="173"/>
    </row>
    <row r="129" spans="13:13" x14ac:dyDescent="0.25">
      <c r="M129" s="173"/>
    </row>
    <row r="130" spans="13:13" x14ac:dyDescent="0.25">
      <c r="M130" s="173"/>
    </row>
    <row r="131" spans="13:13" x14ac:dyDescent="0.25">
      <c r="M131" s="173"/>
    </row>
    <row r="132" spans="13:13" x14ac:dyDescent="0.25">
      <c r="M132" s="173"/>
    </row>
    <row r="133" spans="13:13" x14ac:dyDescent="0.25">
      <c r="M133" s="173"/>
    </row>
    <row r="134" spans="13:13" x14ac:dyDescent="0.25">
      <c r="M134" s="173"/>
    </row>
    <row r="135" spans="13:13" x14ac:dyDescent="0.25">
      <c r="M135" s="173"/>
    </row>
    <row r="136" spans="13:13" x14ac:dyDescent="0.25">
      <c r="M136" s="173"/>
    </row>
    <row r="137" spans="13:13" x14ac:dyDescent="0.25">
      <c r="M137" s="173"/>
    </row>
    <row r="138" spans="13:13" x14ac:dyDescent="0.25">
      <c r="M138" s="173"/>
    </row>
    <row r="139" spans="13:13" x14ac:dyDescent="0.25">
      <c r="M139" s="173"/>
    </row>
    <row r="140" spans="13:13" x14ac:dyDescent="0.25">
      <c r="M140" s="173"/>
    </row>
    <row r="141" spans="13:13" x14ac:dyDescent="0.25">
      <c r="M141" s="173"/>
    </row>
  </sheetData>
  <mergeCells count="16">
    <mergeCell ref="U13:X13"/>
    <mergeCell ref="A14:M14"/>
    <mergeCell ref="U14:W14"/>
    <mergeCell ref="A15:M15"/>
    <mergeCell ref="A67:F67"/>
    <mergeCell ref="U1:Y1"/>
    <mergeCell ref="A4:M4"/>
    <mergeCell ref="U4:Y4"/>
    <mergeCell ref="U5:Y5"/>
    <mergeCell ref="A6:M6"/>
    <mergeCell ref="A8:M8"/>
    <mergeCell ref="A9:M9"/>
    <mergeCell ref="U9:W9"/>
    <mergeCell ref="A11:M11"/>
    <mergeCell ref="A12:M12"/>
    <mergeCell ref="U12:W12"/>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K43" sqref="K43"/>
    </sheetView>
  </sheetViews>
  <sheetFormatPr defaultRowHeight="15.75" x14ac:dyDescent="0.25"/>
  <cols>
    <col min="1" max="1" width="9.140625" style="127"/>
    <col min="2" max="2" width="37.7109375" style="127" customWidth="1"/>
    <col min="3" max="3" width="14.1406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66" t="s">
        <v>68</v>
      </c>
    </row>
    <row r="2" spans="1:44" ht="18.75" x14ac:dyDescent="0.3">
      <c r="L2" s="67" t="s">
        <v>10</v>
      </c>
    </row>
    <row r="3" spans="1:44" ht="18.75" x14ac:dyDescent="0.3">
      <c r="L3" s="67" t="s">
        <v>449</v>
      </c>
    </row>
    <row r="4" spans="1:44" ht="18.75" x14ac:dyDescent="0.3">
      <c r="K4" s="67"/>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7"/>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L_NS3400.VL.0019</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45"/>
      <c r="B14" s="345"/>
      <c r="C14" s="345"/>
      <c r="D14" s="345"/>
      <c r="E14" s="345"/>
      <c r="F14" s="345"/>
      <c r="G14" s="345"/>
      <c r="H14" s="345"/>
      <c r="I14" s="345"/>
      <c r="J14" s="345"/>
      <c r="K14" s="345"/>
      <c r="L14" s="345"/>
    </row>
    <row r="15" spans="1:44" ht="36" customHeight="1" x14ac:dyDescent="0.25">
      <c r="A15" s="360"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60"/>
      <c r="C15" s="360"/>
      <c r="D15" s="360"/>
      <c r="E15" s="360"/>
      <c r="F15" s="360"/>
      <c r="G15" s="360"/>
      <c r="H15" s="360"/>
      <c r="I15" s="360"/>
      <c r="J15" s="360"/>
      <c r="K15" s="360"/>
      <c r="L15" s="360"/>
    </row>
    <row r="16" spans="1:44" x14ac:dyDescent="0.25">
      <c r="A16" s="333" t="s">
        <v>6</v>
      </c>
      <c r="B16" s="333"/>
      <c r="C16" s="333"/>
      <c r="D16" s="333"/>
      <c r="E16" s="333"/>
      <c r="F16" s="333"/>
      <c r="G16" s="333"/>
      <c r="H16" s="333"/>
      <c r="I16" s="333"/>
      <c r="J16" s="333"/>
      <c r="K16" s="333"/>
      <c r="L16" s="333"/>
    </row>
    <row r="17" spans="1:12" ht="15.75" customHeight="1" x14ac:dyDescent="0.25">
      <c r="L17" s="128"/>
    </row>
    <row r="18" spans="1:12" x14ac:dyDescent="0.25">
      <c r="K18" s="129"/>
    </row>
    <row r="19" spans="1:12" ht="15.75" customHeight="1" x14ac:dyDescent="0.25">
      <c r="A19" s="401" t="s">
        <v>381</v>
      </c>
      <c r="B19" s="401"/>
      <c r="C19" s="401"/>
      <c r="D19" s="401"/>
      <c r="E19" s="401"/>
      <c r="F19" s="401"/>
      <c r="G19" s="401"/>
      <c r="H19" s="401"/>
      <c r="I19" s="401"/>
      <c r="J19" s="401"/>
      <c r="K19" s="401"/>
      <c r="L19" s="401"/>
    </row>
    <row r="20" spans="1:12" x14ac:dyDescent="0.25">
      <c r="A20" s="130"/>
      <c r="B20" s="130"/>
      <c r="C20" s="131"/>
      <c r="D20" s="131"/>
      <c r="E20" s="131"/>
      <c r="F20" s="131"/>
      <c r="G20" s="131"/>
      <c r="H20" s="131"/>
      <c r="I20" s="131"/>
      <c r="J20" s="131"/>
      <c r="K20" s="131"/>
      <c r="L20" s="131"/>
    </row>
    <row r="21" spans="1:12" ht="28.5" customHeight="1" x14ac:dyDescent="0.25">
      <c r="A21" s="391" t="s">
        <v>218</v>
      </c>
      <c r="B21" s="391" t="s">
        <v>217</v>
      </c>
      <c r="C21" s="397" t="s">
        <v>315</v>
      </c>
      <c r="D21" s="397"/>
      <c r="E21" s="397"/>
      <c r="F21" s="397"/>
      <c r="G21" s="397"/>
      <c r="H21" s="397"/>
      <c r="I21" s="392" t="s">
        <v>216</v>
      </c>
      <c r="J21" s="394" t="s">
        <v>317</v>
      </c>
      <c r="K21" s="391" t="s">
        <v>215</v>
      </c>
      <c r="L21" s="393" t="s">
        <v>316</v>
      </c>
    </row>
    <row r="22" spans="1:12" ht="58.5" customHeight="1" x14ac:dyDescent="0.25">
      <c r="A22" s="391"/>
      <c r="B22" s="391"/>
      <c r="C22" s="398" t="s">
        <v>2</v>
      </c>
      <c r="D22" s="398"/>
      <c r="E22" s="132"/>
      <c r="F22" s="133"/>
      <c r="G22" s="399" t="s">
        <v>1</v>
      </c>
      <c r="H22" s="400"/>
      <c r="I22" s="392"/>
      <c r="J22" s="395"/>
      <c r="K22" s="391"/>
      <c r="L22" s="393"/>
    </row>
    <row r="23" spans="1:12" ht="47.25" x14ac:dyDescent="0.25">
      <c r="A23" s="391"/>
      <c r="B23" s="391"/>
      <c r="C23" s="134" t="s">
        <v>214</v>
      </c>
      <c r="D23" s="134" t="s">
        <v>213</v>
      </c>
      <c r="E23" s="134" t="s">
        <v>214</v>
      </c>
      <c r="F23" s="134" t="s">
        <v>213</v>
      </c>
      <c r="G23" s="134" t="s">
        <v>214</v>
      </c>
      <c r="H23" s="134" t="s">
        <v>213</v>
      </c>
      <c r="I23" s="392"/>
      <c r="J23" s="396"/>
      <c r="K23" s="391"/>
      <c r="L23" s="393"/>
    </row>
    <row r="24" spans="1:12" x14ac:dyDescent="0.25">
      <c r="A24" s="135">
        <v>1</v>
      </c>
      <c r="B24" s="135">
        <v>2</v>
      </c>
      <c r="C24" s="134">
        <v>3</v>
      </c>
      <c r="D24" s="134">
        <v>4</v>
      </c>
      <c r="E24" s="134">
        <v>5</v>
      </c>
      <c r="F24" s="134">
        <v>6</v>
      </c>
      <c r="G24" s="134">
        <v>7</v>
      </c>
      <c r="H24" s="134">
        <v>8</v>
      </c>
      <c r="I24" s="134">
        <v>9</v>
      </c>
      <c r="J24" s="134">
        <v>10</v>
      </c>
      <c r="K24" s="134">
        <v>11</v>
      </c>
      <c r="L24" s="134">
        <v>12</v>
      </c>
    </row>
    <row r="25" spans="1:12" x14ac:dyDescent="0.25">
      <c r="A25" s="269">
        <v>1</v>
      </c>
      <c r="B25" s="270" t="s">
        <v>212</v>
      </c>
      <c r="C25" s="136"/>
      <c r="D25" s="137"/>
      <c r="E25" s="137"/>
      <c r="F25" s="137"/>
      <c r="G25" s="137"/>
      <c r="H25" s="137"/>
      <c r="I25" s="137"/>
      <c r="J25" s="137"/>
      <c r="K25" s="50"/>
      <c r="L25" s="120"/>
    </row>
    <row r="26" spans="1:12" ht="21.75" customHeight="1" x14ac:dyDescent="0.25">
      <c r="A26" s="269" t="s">
        <v>211</v>
      </c>
      <c r="B26" s="271" t="s">
        <v>322</v>
      </c>
      <c r="C26" s="48">
        <v>43903</v>
      </c>
      <c r="D26" s="48">
        <f>C26+10</f>
        <v>43913</v>
      </c>
      <c r="E26" s="137"/>
      <c r="F26" s="137"/>
      <c r="G26" s="48">
        <v>43903</v>
      </c>
      <c r="H26" s="48">
        <f>G26+10</f>
        <v>43913</v>
      </c>
      <c r="I26" s="318">
        <v>1</v>
      </c>
      <c r="J26" s="318">
        <v>1</v>
      </c>
      <c r="K26" s="50"/>
      <c r="L26" s="50"/>
    </row>
    <row r="27" spans="1:12" s="138" customFormat="1" ht="39" customHeight="1" x14ac:dyDescent="0.25">
      <c r="A27" s="269" t="s">
        <v>210</v>
      </c>
      <c r="B27" s="271" t="s">
        <v>324</v>
      </c>
      <c r="C27" s="48" t="s">
        <v>415</v>
      </c>
      <c r="D27" s="48" t="s">
        <v>415</v>
      </c>
      <c r="E27" s="48" t="s">
        <v>415</v>
      </c>
      <c r="F27" s="48" t="s">
        <v>415</v>
      </c>
      <c r="G27" s="48" t="s">
        <v>415</v>
      </c>
      <c r="H27" s="48" t="s">
        <v>415</v>
      </c>
      <c r="I27" s="318"/>
      <c r="J27" s="318"/>
      <c r="K27" s="50"/>
      <c r="L27" s="50"/>
    </row>
    <row r="28" spans="1:12" s="138" customFormat="1" ht="70.5" customHeight="1" x14ac:dyDescent="0.25">
      <c r="A28" s="269" t="s">
        <v>323</v>
      </c>
      <c r="B28" s="271" t="s">
        <v>328</v>
      </c>
      <c r="C28" s="48" t="s">
        <v>415</v>
      </c>
      <c r="D28" s="48" t="s">
        <v>415</v>
      </c>
      <c r="E28" s="48" t="s">
        <v>415</v>
      </c>
      <c r="F28" s="48" t="s">
        <v>415</v>
      </c>
      <c r="G28" s="48" t="s">
        <v>415</v>
      </c>
      <c r="H28" s="48" t="s">
        <v>415</v>
      </c>
      <c r="I28" s="318"/>
      <c r="J28" s="318"/>
      <c r="K28" s="50"/>
      <c r="L28" s="50"/>
    </row>
    <row r="29" spans="1:12" s="138" customFormat="1" ht="54" customHeight="1" x14ac:dyDescent="0.25">
      <c r="A29" s="269" t="s">
        <v>209</v>
      </c>
      <c r="B29" s="271" t="s">
        <v>327</v>
      </c>
      <c r="C29" s="48" t="s">
        <v>415</v>
      </c>
      <c r="D29" s="48" t="s">
        <v>415</v>
      </c>
      <c r="E29" s="48" t="s">
        <v>415</v>
      </c>
      <c r="F29" s="48" t="s">
        <v>415</v>
      </c>
      <c r="G29" s="48" t="s">
        <v>415</v>
      </c>
      <c r="H29" s="48" t="s">
        <v>415</v>
      </c>
      <c r="I29" s="318"/>
      <c r="J29" s="318"/>
      <c r="K29" s="50"/>
      <c r="L29" s="50"/>
    </row>
    <row r="30" spans="1:12" s="138" customFormat="1" ht="57" customHeight="1" x14ac:dyDescent="0.25">
      <c r="A30" s="269" t="s">
        <v>208</v>
      </c>
      <c r="B30" s="271" t="s">
        <v>329</v>
      </c>
      <c r="C30" s="48">
        <f>D31</f>
        <v>44195</v>
      </c>
      <c r="D30" s="48">
        <f>C30+30</f>
        <v>44225</v>
      </c>
      <c r="E30" s="137"/>
      <c r="F30" s="137"/>
      <c r="G30" s="48">
        <f>G31</f>
        <v>44693</v>
      </c>
      <c r="H30" s="48">
        <v>45265</v>
      </c>
      <c r="I30" s="318">
        <v>0.6</v>
      </c>
      <c r="J30" s="318">
        <v>1</v>
      </c>
      <c r="K30" s="50"/>
      <c r="L30" s="50"/>
    </row>
    <row r="31" spans="1:12" s="138" customFormat="1" ht="37.5" customHeight="1" x14ac:dyDescent="0.25">
      <c r="A31" s="269" t="s">
        <v>207</v>
      </c>
      <c r="B31" s="272" t="s">
        <v>325</v>
      </c>
      <c r="C31" s="51">
        <f>D31-45</f>
        <v>44150</v>
      </c>
      <c r="D31" s="51">
        <v>44195</v>
      </c>
      <c r="E31" s="137"/>
      <c r="F31" s="137"/>
      <c r="G31" s="51">
        <v>44693</v>
      </c>
      <c r="H31" s="51">
        <v>44925</v>
      </c>
      <c r="I31" s="318">
        <v>1</v>
      </c>
      <c r="J31" s="318">
        <v>1</v>
      </c>
      <c r="K31" s="50"/>
      <c r="L31" s="50"/>
    </row>
    <row r="32" spans="1:12" s="138" customFormat="1" ht="31.5" x14ac:dyDescent="0.25">
      <c r="A32" s="269" t="s">
        <v>205</v>
      </c>
      <c r="B32" s="272" t="s">
        <v>330</v>
      </c>
      <c r="C32" s="51">
        <f>D30+15</f>
        <v>44240</v>
      </c>
      <c r="D32" s="51">
        <f>C32+10</f>
        <v>44250</v>
      </c>
      <c r="E32" s="137"/>
      <c r="F32" s="137"/>
      <c r="G32" s="51">
        <f>H30-30</f>
        <v>45235</v>
      </c>
      <c r="H32" s="51">
        <f>H30+1</f>
        <v>45266</v>
      </c>
      <c r="I32" s="318"/>
      <c r="J32" s="318"/>
      <c r="K32" s="50"/>
      <c r="L32" s="50"/>
    </row>
    <row r="33" spans="1:12" s="138" customFormat="1" ht="37.5" customHeight="1" x14ac:dyDescent="0.25">
      <c r="A33" s="269" t="s">
        <v>341</v>
      </c>
      <c r="B33" s="272" t="s">
        <v>281</v>
      </c>
      <c r="C33" s="47" t="s">
        <v>415</v>
      </c>
      <c r="D33" s="47" t="s">
        <v>415</v>
      </c>
      <c r="E33" s="47" t="s">
        <v>415</v>
      </c>
      <c r="F33" s="47" t="s">
        <v>415</v>
      </c>
      <c r="G33" s="47" t="s">
        <v>415</v>
      </c>
      <c r="H33" s="47" t="s">
        <v>415</v>
      </c>
      <c r="I33" s="318"/>
      <c r="J33" s="318"/>
      <c r="K33" s="50"/>
      <c r="L33" s="50"/>
    </row>
    <row r="34" spans="1:12" s="138" customFormat="1" ht="47.25" customHeight="1" x14ac:dyDescent="0.25">
      <c r="A34" s="269" t="s">
        <v>342</v>
      </c>
      <c r="B34" s="272" t="s">
        <v>334</v>
      </c>
      <c r="C34" s="47" t="s">
        <v>415</v>
      </c>
      <c r="D34" s="47" t="s">
        <v>415</v>
      </c>
      <c r="E34" s="47" t="s">
        <v>415</v>
      </c>
      <c r="F34" s="47" t="s">
        <v>415</v>
      </c>
      <c r="G34" s="47" t="s">
        <v>415</v>
      </c>
      <c r="H34" s="47" t="s">
        <v>415</v>
      </c>
      <c r="I34" s="318"/>
      <c r="J34" s="318"/>
      <c r="K34" s="139"/>
      <c r="L34" s="50"/>
    </row>
    <row r="35" spans="1:12" s="138" customFormat="1" ht="49.5" customHeight="1" x14ac:dyDescent="0.25">
      <c r="A35" s="269" t="s">
        <v>343</v>
      </c>
      <c r="B35" s="272" t="s">
        <v>206</v>
      </c>
      <c r="C35" s="48">
        <f>D37</f>
        <v>44260</v>
      </c>
      <c r="D35" s="51">
        <f>C35+5</f>
        <v>44265</v>
      </c>
      <c r="E35" s="47"/>
      <c r="F35" s="47"/>
      <c r="G35" s="48">
        <v>45265</v>
      </c>
      <c r="H35" s="51">
        <v>45270</v>
      </c>
      <c r="I35" s="318"/>
      <c r="J35" s="318"/>
      <c r="K35" s="139"/>
      <c r="L35" s="50"/>
    </row>
    <row r="36" spans="1:12" ht="37.5" customHeight="1" x14ac:dyDescent="0.25">
      <c r="A36" s="269" t="s">
        <v>344</v>
      </c>
      <c r="B36" s="272" t="s">
        <v>326</v>
      </c>
      <c r="C36" s="47" t="s">
        <v>415</v>
      </c>
      <c r="D36" s="47" t="s">
        <v>415</v>
      </c>
      <c r="E36" s="47" t="s">
        <v>415</v>
      </c>
      <c r="F36" s="47" t="s">
        <v>415</v>
      </c>
      <c r="G36" s="47" t="s">
        <v>415</v>
      </c>
      <c r="H36" s="47" t="s">
        <v>415</v>
      </c>
      <c r="I36" s="318"/>
      <c r="J36" s="318"/>
      <c r="K36" s="50"/>
      <c r="L36" s="50"/>
    </row>
    <row r="37" spans="1:12" ht="41.25" customHeight="1" x14ac:dyDescent="0.25">
      <c r="A37" s="269" t="s">
        <v>345</v>
      </c>
      <c r="B37" s="272" t="s">
        <v>204</v>
      </c>
      <c r="C37" s="51">
        <f>D32</f>
        <v>44250</v>
      </c>
      <c r="D37" s="51">
        <f>C37+10</f>
        <v>44260</v>
      </c>
      <c r="E37" s="140"/>
      <c r="F37" s="141"/>
      <c r="G37" s="51">
        <f>G32</f>
        <v>45235</v>
      </c>
      <c r="H37" s="51">
        <f>G37+30</f>
        <v>45265</v>
      </c>
      <c r="I37" s="318"/>
      <c r="J37" s="321"/>
      <c r="K37" s="50"/>
      <c r="L37" s="50"/>
    </row>
    <row r="38" spans="1:12" x14ac:dyDescent="0.25">
      <c r="A38" s="269" t="s">
        <v>493</v>
      </c>
      <c r="B38" s="270" t="s">
        <v>203</v>
      </c>
      <c r="C38" s="49"/>
      <c r="D38" s="50"/>
      <c r="E38" s="50"/>
      <c r="F38" s="50"/>
      <c r="G38" s="49"/>
      <c r="H38" s="50"/>
      <c r="I38" s="319"/>
      <c r="J38" s="319"/>
      <c r="K38" s="50"/>
      <c r="L38" s="50"/>
    </row>
    <row r="39" spans="1:12" ht="71.25" customHeight="1" x14ac:dyDescent="0.25">
      <c r="A39" s="269">
        <v>2</v>
      </c>
      <c r="B39" s="272" t="s">
        <v>331</v>
      </c>
      <c r="C39" s="48">
        <f>C31</f>
        <v>44150</v>
      </c>
      <c r="D39" s="46">
        <f>C39+45</f>
        <v>44195</v>
      </c>
      <c r="E39" s="50"/>
      <c r="F39" s="50"/>
      <c r="G39" s="48" t="s">
        <v>415</v>
      </c>
      <c r="H39" s="46" t="s">
        <v>415</v>
      </c>
      <c r="I39" s="318"/>
      <c r="J39" s="318"/>
      <c r="K39" s="50"/>
      <c r="L39" s="50"/>
    </row>
    <row r="40" spans="1:12" ht="33.75" customHeight="1" x14ac:dyDescent="0.25">
      <c r="A40" s="269" t="s">
        <v>202</v>
      </c>
      <c r="B40" s="272" t="s">
        <v>333</v>
      </c>
      <c r="C40" s="48">
        <f>D35</f>
        <v>44265</v>
      </c>
      <c r="D40" s="51">
        <f>C40+50</f>
        <v>44315</v>
      </c>
      <c r="E40" s="50"/>
      <c r="F40" s="50"/>
      <c r="G40" s="48">
        <v>44211</v>
      </c>
      <c r="H40" s="51">
        <v>44228</v>
      </c>
      <c r="I40" s="319">
        <v>1</v>
      </c>
      <c r="J40" s="319">
        <v>1</v>
      </c>
      <c r="K40" s="50"/>
      <c r="L40" s="50"/>
    </row>
    <row r="41" spans="1:12" ht="63" customHeight="1" x14ac:dyDescent="0.25">
      <c r="A41" s="269" t="s">
        <v>201</v>
      </c>
      <c r="B41" s="270" t="s">
        <v>412</v>
      </c>
      <c r="C41" s="49"/>
      <c r="D41" s="50"/>
      <c r="E41" s="50"/>
      <c r="F41" s="50"/>
      <c r="G41" s="49"/>
      <c r="H41" s="50"/>
      <c r="I41" s="319"/>
      <c r="J41" s="319"/>
      <c r="K41" s="50"/>
      <c r="L41" s="50"/>
    </row>
    <row r="42" spans="1:12" ht="58.5" customHeight="1" x14ac:dyDescent="0.25">
      <c r="A42" s="269">
        <v>3</v>
      </c>
      <c r="B42" s="272" t="s">
        <v>332</v>
      </c>
      <c r="C42" s="51">
        <f>C40</f>
        <v>44265</v>
      </c>
      <c r="D42" s="51">
        <f>C42+15</f>
        <v>44280</v>
      </c>
      <c r="E42" s="50"/>
      <c r="F42" s="50"/>
      <c r="G42" s="51">
        <f>G40</f>
        <v>44211</v>
      </c>
      <c r="H42" s="51">
        <f>G42+15</f>
        <v>44226</v>
      </c>
      <c r="I42" s="319">
        <v>1</v>
      </c>
      <c r="J42" s="319">
        <v>1</v>
      </c>
      <c r="K42" s="50"/>
      <c r="L42" s="50"/>
    </row>
    <row r="43" spans="1:12" ht="34.5" customHeight="1" x14ac:dyDescent="0.25">
      <c r="A43" s="269" t="s">
        <v>200</v>
      </c>
      <c r="B43" s="272" t="s">
        <v>198</v>
      </c>
      <c r="C43" s="48">
        <f>D40+20</f>
        <v>44335</v>
      </c>
      <c r="D43" s="51">
        <f>C43+30</f>
        <v>44365</v>
      </c>
      <c r="E43" s="50"/>
      <c r="F43" s="50"/>
      <c r="G43" s="48">
        <f>H40+2</f>
        <v>44230</v>
      </c>
      <c r="H43" s="51">
        <f>G43</f>
        <v>44230</v>
      </c>
      <c r="I43" s="319">
        <v>1</v>
      </c>
      <c r="J43" s="319">
        <v>1</v>
      </c>
      <c r="K43" s="50"/>
      <c r="L43" s="50"/>
    </row>
    <row r="44" spans="1:12" ht="24.75" customHeight="1" x14ac:dyDescent="0.25">
      <c r="A44" s="269" t="s">
        <v>199</v>
      </c>
      <c r="B44" s="272" t="s">
        <v>196</v>
      </c>
      <c r="C44" s="48">
        <f>D43</f>
        <v>44365</v>
      </c>
      <c r="D44" s="51">
        <f>C44+15</f>
        <v>44380</v>
      </c>
      <c r="E44" s="50"/>
      <c r="F44" s="50"/>
      <c r="G44" s="48">
        <f>H43</f>
        <v>44230</v>
      </c>
      <c r="H44" s="51">
        <f>G44+2</f>
        <v>44232</v>
      </c>
      <c r="I44" s="319">
        <v>1</v>
      </c>
      <c r="J44" s="319">
        <v>1</v>
      </c>
      <c r="K44" s="50"/>
      <c r="L44" s="50"/>
    </row>
    <row r="45" spans="1:12" ht="90.75" customHeight="1" x14ac:dyDescent="0.25">
      <c r="A45" s="269" t="s">
        <v>197</v>
      </c>
      <c r="B45" s="272" t="s">
        <v>337</v>
      </c>
      <c r="C45" s="47" t="s">
        <v>415</v>
      </c>
      <c r="D45" s="47" t="s">
        <v>415</v>
      </c>
      <c r="E45" s="47" t="s">
        <v>415</v>
      </c>
      <c r="F45" s="47" t="s">
        <v>415</v>
      </c>
      <c r="G45" s="47" t="s">
        <v>415</v>
      </c>
      <c r="H45" s="47" t="s">
        <v>415</v>
      </c>
      <c r="I45" s="318"/>
      <c r="J45" s="318"/>
      <c r="K45" s="50"/>
      <c r="L45" s="50"/>
    </row>
    <row r="46" spans="1:12" ht="167.25" customHeight="1" x14ac:dyDescent="0.25">
      <c r="A46" s="269" t="s">
        <v>195</v>
      </c>
      <c r="B46" s="272" t="s">
        <v>335</v>
      </c>
      <c r="C46" s="47" t="s">
        <v>415</v>
      </c>
      <c r="D46" s="47" t="s">
        <v>415</v>
      </c>
      <c r="E46" s="47" t="s">
        <v>415</v>
      </c>
      <c r="F46" s="47" t="s">
        <v>415</v>
      </c>
      <c r="G46" s="47" t="s">
        <v>415</v>
      </c>
      <c r="H46" s="47" t="s">
        <v>415</v>
      </c>
      <c r="I46" s="318"/>
      <c r="J46" s="318"/>
      <c r="K46" s="50"/>
      <c r="L46" s="50"/>
    </row>
    <row r="47" spans="1:12" ht="30.75" customHeight="1" x14ac:dyDescent="0.25">
      <c r="A47" s="269" t="s">
        <v>193</v>
      </c>
      <c r="B47" s="272" t="s">
        <v>194</v>
      </c>
      <c r="C47" s="48" t="s">
        <v>415</v>
      </c>
      <c r="D47" s="48" t="s">
        <v>415</v>
      </c>
      <c r="E47" s="48" t="s">
        <v>415</v>
      </c>
      <c r="F47" s="48" t="s">
        <v>415</v>
      </c>
      <c r="G47" s="48" t="s">
        <v>415</v>
      </c>
      <c r="H47" s="48" t="s">
        <v>415</v>
      </c>
      <c r="I47" s="319"/>
      <c r="J47" s="319"/>
      <c r="K47" s="50"/>
      <c r="L47" s="50"/>
    </row>
    <row r="48" spans="1:12" ht="37.5" customHeight="1" x14ac:dyDescent="0.25">
      <c r="A48" s="269" t="s">
        <v>346</v>
      </c>
      <c r="B48" s="270" t="s">
        <v>192</v>
      </c>
      <c r="C48" s="49"/>
      <c r="D48" s="50"/>
      <c r="E48" s="50"/>
      <c r="F48" s="50"/>
      <c r="G48" s="49"/>
      <c r="H48" s="50"/>
      <c r="I48" s="319"/>
      <c r="J48" s="319"/>
      <c r="K48" s="50"/>
      <c r="L48" s="50"/>
    </row>
    <row r="49" spans="1:12" ht="35.25" customHeight="1" x14ac:dyDescent="0.25">
      <c r="A49" s="269">
        <v>4</v>
      </c>
      <c r="B49" s="272" t="s">
        <v>190</v>
      </c>
      <c r="C49" s="51">
        <v>44385</v>
      </c>
      <c r="D49" s="51">
        <v>44390</v>
      </c>
      <c r="E49" s="50"/>
      <c r="F49" s="50"/>
      <c r="G49" s="51">
        <v>44232</v>
      </c>
      <c r="H49" s="51">
        <v>44232</v>
      </c>
      <c r="I49" s="319">
        <v>1</v>
      </c>
      <c r="J49" s="319">
        <v>1</v>
      </c>
      <c r="K49" s="50"/>
      <c r="L49" s="50"/>
    </row>
    <row r="50" spans="1:12" ht="86.25" customHeight="1" x14ac:dyDescent="0.25">
      <c r="A50" s="269" t="s">
        <v>191</v>
      </c>
      <c r="B50" s="272" t="s">
        <v>336</v>
      </c>
      <c r="C50" s="48">
        <v>44390</v>
      </c>
      <c r="D50" s="48">
        <v>44395</v>
      </c>
      <c r="E50" s="50"/>
      <c r="F50" s="50"/>
      <c r="G50" s="51">
        <v>45270</v>
      </c>
      <c r="H50" s="51">
        <v>45280</v>
      </c>
      <c r="I50" s="322"/>
      <c r="J50" s="322"/>
      <c r="K50" s="50"/>
      <c r="L50" s="50"/>
    </row>
    <row r="51" spans="1:12" ht="77.25" customHeight="1" x14ac:dyDescent="0.25">
      <c r="A51" s="269" t="s">
        <v>189</v>
      </c>
      <c r="B51" s="272" t="s">
        <v>338</v>
      </c>
      <c r="C51" s="51" t="s">
        <v>415</v>
      </c>
      <c r="D51" s="51" t="s">
        <v>415</v>
      </c>
      <c r="E51" s="51" t="s">
        <v>415</v>
      </c>
      <c r="F51" s="51" t="s">
        <v>415</v>
      </c>
      <c r="G51" s="51" t="s">
        <v>415</v>
      </c>
      <c r="H51" s="51" t="s">
        <v>415</v>
      </c>
      <c r="I51" s="323"/>
      <c r="J51" s="323"/>
      <c r="K51" s="50"/>
      <c r="L51" s="50"/>
    </row>
    <row r="52" spans="1:12" ht="71.25" customHeight="1" x14ac:dyDescent="0.25">
      <c r="A52" s="269" t="s">
        <v>187</v>
      </c>
      <c r="B52" s="272" t="s">
        <v>188</v>
      </c>
      <c r="C52" s="48">
        <v>44395</v>
      </c>
      <c r="D52" s="48">
        <v>44400</v>
      </c>
      <c r="E52" s="50"/>
      <c r="F52" s="50"/>
      <c r="G52" s="48">
        <v>44395</v>
      </c>
      <c r="H52" s="48">
        <v>44400</v>
      </c>
      <c r="I52" s="319">
        <v>1</v>
      </c>
      <c r="J52" s="319">
        <v>1</v>
      </c>
      <c r="K52" s="50"/>
      <c r="L52" s="50"/>
    </row>
    <row r="53" spans="1:12" ht="48" customHeight="1" x14ac:dyDescent="0.25">
      <c r="A53" s="269" t="s">
        <v>185</v>
      </c>
      <c r="B53" s="273" t="s">
        <v>339</v>
      </c>
      <c r="C53" s="46">
        <v>44400</v>
      </c>
      <c r="D53" s="46">
        <v>44410</v>
      </c>
      <c r="E53" s="50"/>
      <c r="F53" s="50"/>
      <c r="G53" s="46">
        <f>H53-10</f>
        <v>45280</v>
      </c>
      <c r="H53" s="46">
        <v>45290</v>
      </c>
      <c r="I53" s="322"/>
      <c r="J53" s="322"/>
      <c r="K53" s="50"/>
      <c r="L53" s="50"/>
    </row>
    <row r="54" spans="1:12" ht="46.5" customHeight="1" x14ac:dyDescent="0.25">
      <c r="A54" s="269" t="s">
        <v>340</v>
      </c>
      <c r="B54" s="272" t="s">
        <v>186</v>
      </c>
      <c r="C54" s="51">
        <v>44410</v>
      </c>
      <c r="D54" s="51">
        <v>44560</v>
      </c>
      <c r="E54" s="50"/>
      <c r="F54" s="50"/>
      <c r="G54" s="51" t="s">
        <v>415</v>
      </c>
      <c r="H54" s="51" t="s">
        <v>415</v>
      </c>
      <c r="I54" s="323"/>
      <c r="J54" s="323"/>
      <c r="K54" s="50"/>
      <c r="L54"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2"/>
  <sheetViews>
    <sheetView view="pageBreakPreview" zoomScale="55" zoomScaleNormal="55" zoomScaleSheetLayoutView="55" workbookViewId="0">
      <selection activeCell="E45" sqref="E4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17" style="33" customWidth="1"/>
    <col min="6" max="6" width="18.7109375" style="33"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6.7109375" style="33" customWidth="1"/>
    <col min="17" max="17" width="5.28515625" style="33" customWidth="1"/>
    <col min="18" max="18" width="11.140625" style="33" customWidth="1"/>
    <col min="19" max="19" width="6.85546875" style="33" bestFit="1" customWidth="1"/>
    <col min="20" max="20" width="8.28515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7" width="9.140625" style="33"/>
    <col min="28" max="28" width="9.140625" style="33" customWidth="1"/>
    <col min="29" max="29" width="13" style="33" customWidth="1"/>
    <col min="30" max="30" width="9.140625" style="33"/>
    <col min="31" max="31" width="11.85546875" style="33" bestFit="1" customWidth="1"/>
    <col min="32" max="16384" width="9.140625" style="33"/>
  </cols>
  <sheetData>
    <row r="1" spans="1:29" ht="18.75" x14ac:dyDescent="0.25">
      <c r="A1" s="34"/>
      <c r="B1" s="34"/>
      <c r="C1" s="34"/>
      <c r="D1" s="34"/>
      <c r="E1" s="34"/>
      <c r="F1" s="34"/>
      <c r="P1" s="34"/>
      <c r="Q1" s="34"/>
      <c r="Y1" s="25"/>
      <c r="AC1" s="25" t="s">
        <v>68</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443</v>
      </c>
    </row>
    <row r="4" spans="1:29" ht="18.75" x14ac:dyDescent="0.25">
      <c r="A4" s="422" t="s">
        <v>550</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00"/>
      <c r="B5" s="300"/>
      <c r="C5" s="300"/>
      <c r="D5" s="300"/>
      <c r="E5" s="300"/>
      <c r="F5" s="300"/>
      <c r="G5" s="300"/>
      <c r="H5" s="300"/>
      <c r="I5" s="300"/>
      <c r="J5" s="300"/>
      <c r="K5" s="300"/>
      <c r="L5" s="300"/>
      <c r="M5" s="300"/>
      <c r="N5" s="300"/>
      <c r="O5" s="300"/>
      <c r="P5" s="300"/>
      <c r="Q5" s="300"/>
      <c r="R5" s="301"/>
      <c r="S5" s="301"/>
      <c r="T5" s="301"/>
      <c r="U5" s="301"/>
      <c r="V5" s="301"/>
      <c r="W5" s="301"/>
      <c r="X5" s="301"/>
      <c r="Y5" s="13"/>
      <c r="Z5" s="301"/>
      <c r="AA5" s="301"/>
      <c r="AB5" s="301"/>
      <c r="AC5" s="301"/>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3">
      <c r="A7" s="41"/>
      <c r="B7" s="41"/>
      <c r="C7" s="41"/>
      <c r="D7" s="41"/>
      <c r="E7" s="41"/>
      <c r="F7" s="41"/>
      <c r="G7" s="41"/>
      <c r="H7" s="41"/>
      <c r="I7" s="41"/>
      <c r="J7" s="41"/>
      <c r="K7" s="41"/>
      <c r="L7" s="41"/>
      <c r="M7" s="41"/>
      <c r="N7" s="36"/>
      <c r="O7" s="36"/>
      <c r="P7" s="36"/>
      <c r="Q7" s="36"/>
      <c r="R7" s="36"/>
      <c r="S7" s="36"/>
      <c r="T7" s="36"/>
      <c r="U7" s="36"/>
      <c r="V7" s="36"/>
      <c r="W7" s="36"/>
      <c r="X7" s="36"/>
      <c r="Y7" s="36"/>
      <c r="Z7" s="301"/>
      <c r="AA7" s="301"/>
      <c r="AB7" s="301"/>
      <c r="AC7" s="301"/>
    </row>
    <row r="8" spans="1:29" ht="18.75" x14ac:dyDescent="0.25">
      <c r="A8" s="408" t="s">
        <v>441</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3">
      <c r="A10" s="41"/>
      <c r="B10" s="41"/>
      <c r="C10" s="41"/>
      <c r="D10" s="41"/>
      <c r="E10" s="41"/>
      <c r="F10" s="41"/>
      <c r="G10" s="41"/>
      <c r="H10" s="41"/>
      <c r="I10" s="41"/>
      <c r="J10" s="41"/>
      <c r="K10" s="41"/>
      <c r="L10" s="41"/>
      <c r="M10" s="41"/>
      <c r="N10" s="36"/>
      <c r="O10" s="36"/>
      <c r="P10" s="36"/>
      <c r="Q10" s="36"/>
      <c r="R10" s="36"/>
      <c r="S10" s="36"/>
      <c r="T10" s="36"/>
      <c r="U10" s="36"/>
      <c r="V10" s="36"/>
      <c r="W10" s="36"/>
      <c r="X10" s="36"/>
      <c r="Y10" s="36"/>
      <c r="Z10" s="301"/>
      <c r="AA10" s="301"/>
      <c r="AB10" s="301"/>
      <c r="AC10" s="301"/>
    </row>
    <row r="11" spans="1:29" ht="18.75" x14ac:dyDescent="0.25">
      <c r="A11" s="330" t="str">
        <f>'1. паспорт местоположение'!A12:C12</f>
        <v>L_NS3400.VL.0019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ht="18.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01"/>
      <c r="AA13" s="301"/>
      <c r="AB13" s="301"/>
      <c r="AC13" s="301"/>
    </row>
    <row r="14" spans="1:29" ht="45.75" customHeight="1" x14ac:dyDescent="0.25">
      <c r="A14" s="42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8.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ht="18.75" x14ac:dyDescent="0.3">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301"/>
      <c r="AA16" s="301"/>
      <c r="AB16" s="301"/>
      <c r="AC16" s="301"/>
    </row>
    <row r="17" spans="1:30" x14ac:dyDescent="0.25">
      <c r="A17" s="295"/>
      <c r="B17" s="295"/>
      <c r="C17" s="295"/>
      <c r="D17" s="295"/>
      <c r="E17" s="295"/>
      <c r="F17" s="295"/>
      <c r="G17" s="295"/>
      <c r="H17" s="298"/>
      <c r="I17" s="298"/>
      <c r="J17" s="298"/>
      <c r="K17" s="298"/>
      <c r="L17" s="295"/>
      <c r="M17" s="295"/>
      <c r="N17" s="295"/>
      <c r="O17" s="295"/>
      <c r="P17" s="295"/>
      <c r="Q17" s="295"/>
      <c r="R17" s="295"/>
      <c r="S17" s="295"/>
      <c r="T17" s="295"/>
      <c r="U17" s="295"/>
      <c r="V17" s="295"/>
      <c r="W17" s="295"/>
      <c r="X17" s="295"/>
      <c r="Y17" s="295"/>
    </row>
    <row r="18" spans="1:30" x14ac:dyDescent="0.25">
      <c r="A18" s="426" t="s">
        <v>382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0" x14ac:dyDescent="0.25">
      <c r="A19" s="219"/>
      <c r="B19" s="219"/>
      <c r="C19" s="219"/>
      <c r="D19" s="219"/>
      <c r="E19" s="219"/>
      <c r="F19" s="219"/>
      <c r="G19" s="219"/>
      <c r="H19" s="299"/>
      <c r="I19" s="299"/>
      <c r="J19" s="299"/>
      <c r="K19" s="299"/>
      <c r="L19" s="219"/>
      <c r="M19" s="219"/>
      <c r="N19" s="219"/>
      <c r="O19" s="219"/>
      <c r="P19" s="219"/>
      <c r="Q19" s="219"/>
      <c r="R19" s="219"/>
      <c r="S19" s="219"/>
      <c r="T19" s="219"/>
      <c r="U19" s="219"/>
      <c r="V19" s="219"/>
      <c r="W19" s="219"/>
      <c r="X19" s="219"/>
      <c r="Y19" s="219"/>
    </row>
    <row r="20" spans="1:30" ht="15.75" customHeight="1" x14ac:dyDescent="0.25">
      <c r="A20" s="405" t="s">
        <v>184</v>
      </c>
      <c r="B20" s="405" t="s">
        <v>183</v>
      </c>
      <c r="C20" s="409" t="s">
        <v>182</v>
      </c>
      <c r="D20" s="410"/>
      <c r="E20" s="413" t="s">
        <v>181</v>
      </c>
      <c r="F20" s="414"/>
      <c r="G20" s="405" t="s">
        <v>576</v>
      </c>
      <c r="H20" s="402" t="s">
        <v>494</v>
      </c>
      <c r="I20" s="403"/>
      <c r="J20" s="403"/>
      <c r="K20" s="404"/>
      <c r="L20" s="402" t="s">
        <v>495</v>
      </c>
      <c r="M20" s="403"/>
      <c r="N20" s="403"/>
      <c r="O20" s="404"/>
      <c r="P20" s="402" t="s">
        <v>496</v>
      </c>
      <c r="Q20" s="403"/>
      <c r="R20" s="403"/>
      <c r="S20" s="404"/>
      <c r="T20" s="402" t="s">
        <v>497</v>
      </c>
      <c r="U20" s="403"/>
      <c r="V20" s="403"/>
      <c r="W20" s="404"/>
      <c r="X20" s="402" t="s">
        <v>498</v>
      </c>
      <c r="Y20" s="403"/>
      <c r="Z20" s="403"/>
      <c r="AA20" s="404"/>
      <c r="AB20" s="417" t="s">
        <v>180</v>
      </c>
      <c r="AC20" s="418"/>
    </row>
    <row r="21" spans="1:30" s="63" customFormat="1" ht="73.5" customHeight="1" x14ac:dyDescent="0.25">
      <c r="A21" s="406"/>
      <c r="B21" s="406"/>
      <c r="C21" s="411"/>
      <c r="D21" s="412"/>
      <c r="E21" s="415"/>
      <c r="F21" s="416"/>
      <c r="G21" s="406"/>
      <c r="H21" s="424" t="s">
        <v>2</v>
      </c>
      <c r="I21" s="425"/>
      <c r="J21" s="424" t="s">
        <v>178</v>
      </c>
      <c r="K21" s="425"/>
      <c r="L21" s="424" t="s">
        <v>2</v>
      </c>
      <c r="M21" s="425"/>
      <c r="N21" s="424" t="s">
        <v>178</v>
      </c>
      <c r="O21" s="425"/>
      <c r="P21" s="424" t="s">
        <v>2</v>
      </c>
      <c r="Q21" s="425"/>
      <c r="R21" s="424" t="s">
        <v>178</v>
      </c>
      <c r="S21" s="425"/>
      <c r="T21" s="424" t="s">
        <v>2</v>
      </c>
      <c r="U21" s="425"/>
      <c r="V21" s="424" t="s">
        <v>178</v>
      </c>
      <c r="W21" s="425"/>
      <c r="X21" s="424" t="s">
        <v>2</v>
      </c>
      <c r="Y21" s="425"/>
      <c r="Z21" s="424" t="s">
        <v>178</v>
      </c>
      <c r="AA21" s="425"/>
      <c r="AB21" s="419"/>
      <c r="AC21" s="420"/>
    </row>
    <row r="22" spans="1:30" s="63" customFormat="1" ht="79.5" x14ac:dyDescent="0.25">
      <c r="A22" s="407"/>
      <c r="B22" s="407"/>
      <c r="C22" s="317" t="s">
        <v>2</v>
      </c>
      <c r="D22" s="317" t="s">
        <v>178</v>
      </c>
      <c r="E22" s="275" t="s">
        <v>499</v>
      </c>
      <c r="F22" s="275" t="s">
        <v>577</v>
      </c>
      <c r="G22" s="407"/>
      <c r="H22" s="276" t="s">
        <v>364</v>
      </c>
      <c r="I22" s="276" t="s">
        <v>365</v>
      </c>
      <c r="J22" s="276" t="s">
        <v>364</v>
      </c>
      <c r="K22" s="276" t="s">
        <v>365</v>
      </c>
      <c r="L22" s="276" t="s">
        <v>364</v>
      </c>
      <c r="M22" s="276" t="s">
        <v>365</v>
      </c>
      <c r="N22" s="276" t="s">
        <v>364</v>
      </c>
      <c r="O22" s="276" t="s">
        <v>365</v>
      </c>
      <c r="P22" s="276" t="s">
        <v>364</v>
      </c>
      <c r="Q22" s="276" t="s">
        <v>365</v>
      </c>
      <c r="R22" s="276" t="s">
        <v>364</v>
      </c>
      <c r="S22" s="276" t="s">
        <v>365</v>
      </c>
      <c r="T22" s="276" t="s">
        <v>364</v>
      </c>
      <c r="U22" s="276" t="s">
        <v>365</v>
      </c>
      <c r="V22" s="276" t="s">
        <v>364</v>
      </c>
      <c r="W22" s="276" t="s">
        <v>365</v>
      </c>
      <c r="X22" s="276" t="s">
        <v>364</v>
      </c>
      <c r="Y22" s="276" t="s">
        <v>365</v>
      </c>
      <c r="Z22" s="276" t="s">
        <v>364</v>
      </c>
      <c r="AA22" s="276" t="s">
        <v>365</v>
      </c>
      <c r="AB22" s="276" t="s">
        <v>179</v>
      </c>
      <c r="AC22" s="276" t="s">
        <v>178</v>
      </c>
    </row>
    <row r="23" spans="1:30" s="63" customFormat="1" x14ac:dyDescent="0.25">
      <c r="A23" s="292">
        <v>1</v>
      </c>
      <c r="B23" s="292">
        <v>2</v>
      </c>
      <c r="C23" s="292">
        <v>3</v>
      </c>
      <c r="D23" s="317">
        <v>4</v>
      </c>
      <c r="E23" s="292">
        <v>5</v>
      </c>
      <c r="F23" s="292">
        <v>6</v>
      </c>
      <c r="G23" s="317">
        <v>7</v>
      </c>
      <c r="H23" s="317">
        <v>8</v>
      </c>
      <c r="I23" s="317">
        <v>9</v>
      </c>
      <c r="J23" s="317">
        <v>10</v>
      </c>
      <c r="K23" s="317">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0" s="63" customFormat="1" ht="47.25" x14ac:dyDescent="0.25">
      <c r="A24" s="222">
        <v>1</v>
      </c>
      <c r="B24" s="235" t="s">
        <v>177</v>
      </c>
      <c r="C24" s="224">
        <v>0.34238947999999986</v>
      </c>
      <c r="D24" s="293">
        <v>0.97552441000000001</v>
      </c>
      <c r="E24" s="224">
        <v>0.28688901999999994</v>
      </c>
      <c r="F24" s="224">
        <v>0.28688901999999994</v>
      </c>
      <c r="G24" s="293">
        <v>0</v>
      </c>
      <c r="H24" s="293">
        <v>0</v>
      </c>
      <c r="I24" s="293"/>
      <c r="J24" s="293">
        <v>0.28688901999999988</v>
      </c>
      <c r="K24" s="293"/>
      <c r="L24" s="224">
        <v>0</v>
      </c>
      <c r="M24" s="224"/>
      <c r="N24" s="224">
        <v>0</v>
      </c>
      <c r="O24" s="224"/>
      <c r="P24" s="224">
        <v>0</v>
      </c>
      <c r="Q24" s="224"/>
      <c r="R24" s="224">
        <v>0</v>
      </c>
      <c r="S24" s="224"/>
      <c r="T24" s="224">
        <v>0</v>
      </c>
      <c r="U24" s="224"/>
      <c r="V24" s="224">
        <v>0</v>
      </c>
      <c r="W24" s="224"/>
      <c r="X24" s="224">
        <v>0</v>
      </c>
      <c r="Y24" s="224"/>
      <c r="Z24" s="224">
        <v>0</v>
      </c>
      <c r="AA24" s="224"/>
      <c r="AB24" s="224">
        <v>0</v>
      </c>
      <c r="AC24" s="224">
        <v>0.28688901999999988</v>
      </c>
    </row>
    <row r="25" spans="1:30" s="64" customFormat="1" x14ac:dyDescent="0.25">
      <c r="A25" s="225" t="s">
        <v>176</v>
      </c>
      <c r="B25" s="226" t="s">
        <v>175</v>
      </c>
      <c r="C25" s="227"/>
      <c r="D25" s="278"/>
      <c r="E25" s="227"/>
      <c r="F25" s="227"/>
      <c r="G25" s="278">
        <v>0</v>
      </c>
      <c r="H25" s="278">
        <v>0</v>
      </c>
      <c r="I25" s="278"/>
      <c r="J25" s="278">
        <v>0</v>
      </c>
      <c r="K25" s="278"/>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0" x14ac:dyDescent="0.25">
      <c r="A26" s="225" t="s">
        <v>174</v>
      </c>
      <c r="B26" s="226" t="s">
        <v>173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0" ht="31.5" x14ac:dyDescent="0.25">
      <c r="A27" s="225" t="s">
        <v>172</v>
      </c>
      <c r="B27" s="226" t="s">
        <v>321</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v>0</v>
      </c>
      <c r="AA27" s="227"/>
      <c r="AB27" s="227">
        <v>0</v>
      </c>
      <c r="AC27" s="227">
        <v>0</v>
      </c>
    </row>
    <row r="28" spans="1:30" x14ac:dyDescent="0.25">
      <c r="A28" s="225" t="s">
        <v>171</v>
      </c>
      <c r="B28" s="226" t="s">
        <v>455</v>
      </c>
      <c r="C28" s="227"/>
      <c r="D28" s="227"/>
      <c r="E28" s="227"/>
      <c r="F28" s="227"/>
      <c r="G28" s="227">
        <v>0</v>
      </c>
      <c r="H28" s="227">
        <v>0</v>
      </c>
      <c r="I28" s="227"/>
      <c r="J28" s="227">
        <v>0.28688901999999988</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0.28688901999999988</v>
      </c>
    </row>
    <row r="29" spans="1:30" x14ac:dyDescent="0.25">
      <c r="A29" s="225" t="s">
        <v>170</v>
      </c>
      <c r="B29" s="228" t="s">
        <v>169</v>
      </c>
      <c r="C29" s="227"/>
      <c r="D29" s="277"/>
      <c r="E29" s="227"/>
      <c r="F29" s="227"/>
      <c r="G29" s="277">
        <v>0</v>
      </c>
      <c r="H29" s="277">
        <v>0</v>
      </c>
      <c r="I29" s="277"/>
      <c r="J29" s="277">
        <v>0</v>
      </c>
      <c r="K29" s="277"/>
      <c r="L29" s="227">
        <v>0</v>
      </c>
      <c r="M29" s="227"/>
      <c r="N29" s="227">
        <v>0</v>
      </c>
      <c r="O29" s="227"/>
      <c r="P29" s="227">
        <v>0</v>
      </c>
      <c r="Q29" s="227"/>
      <c r="R29" s="227">
        <v>0</v>
      </c>
      <c r="S29" s="227"/>
      <c r="T29" s="227">
        <v>0</v>
      </c>
      <c r="U29" s="227"/>
      <c r="V29" s="227">
        <v>0</v>
      </c>
      <c r="W29" s="227"/>
      <c r="X29" s="227">
        <v>0</v>
      </c>
      <c r="Y29" s="227"/>
      <c r="Z29" s="227">
        <v>0</v>
      </c>
      <c r="AA29" s="227"/>
      <c r="AB29" s="227">
        <v>0</v>
      </c>
      <c r="AC29" s="227">
        <v>0</v>
      </c>
    </row>
    <row r="30" spans="1:30" ht="47.25" x14ac:dyDescent="0.25">
      <c r="A30" s="222" t="s">
        <v>63</v>
      </c>
      <c r="B30" s="223" t="s">
        <v>168</v>
      </c>
      <c r="C30" s="224">
        <v>0.82864305333333332</v>
      </c>
      <c r="D30" s="293">
        <v>0.82864305333333332</v>
      </c>
      <c r="E30" s="293">
        <v>0.2390741833333333</v>
      </c>
      <c r="F30" s="293">
        <v>0.2390741833333333</v>
      </c>
      <c r="G30" s="293">
        <v>0</v>
      </c>
      <c r="H30" s="293">
        <v>0</v>
      </c>
      <c r="I30" s="293"/>
      <c r="J30" s="293">
        <v>0.23907418333333327</v>
      </c>
      <c r="K30" s="293"/>
      <c r="L30" s="224">
        <v>0</v>
      </c>
      <c r="M30" s="224"/>
      <c r="N30" s="224">
        <v>0</v>
      </c>
      <c r="O30" s="224"/>
      <c r="P30" s="224">
        <v>0</v>
      </c>
      <c r="Q30" s="224"/>
      <c r="R30" s="224">
        <v>0</v>
      </c>
      <c r="S30" s="224"/>
      <c r="T30" s="224">
        <v>0</v>
      </c>
      <c r="U30" s="224"/>
      <c r="V30" s="224">
        <v>0</v>
      </c>
      <c r="W30" s="224"/>
      <c r="X30" s="224">
        <v>0</v>
      </c>
      <c r="Y30" s="224"/>
      <c r="Z30" s="227">
        <v>0</v>
      </c>
      <c r="AA30" s="224"/>
      <c r="AB30" s="224">
        <v>0</v>
      </c>
      <c r="AC30" s="224">
        <v>0.23907418333333327</v>
      </c>
      <c r="AD30" s="63"/>
    </row>
    <row r="31" spans="1:30" x14ac:dyDescent="0.25">
      <c r="A31" s="222" t="s">
        <v>167</v>
      </c>
      <c r="B31" s="226" t="s">
        <v>166</v>
      </c>
      <c r="C31" s="227">
        <v>4.7183093333333377E-2</v>
      </c>
      <c r="D31" s="293">
        <v>4.7183093333333377E-2</v>
      </c>
      <c r="E31" s="227"/>
      <c r="F31" s="227"/>
      <c r="G31" s="278"/>
      <c r="H31" s="278"/>
      <c r="I31" s="278"/>
      <c r="J31" s="278"/>
      <c r="K31" s="278"/>
      <c r="L31" s="227"/>
      <c r="M31" s="227"/>
      <c r="N31" s="227"/>
      <c r="O31" s="227"/>
      <c r="P31" s="227"/>
      <c r="Q31" s="227"/>
      <c r="R31" s="227"/>
      <c r="S31" s="227"/>
      <c r="T31" s="227"/>
      <c r="U31" s="227"/>
      <c r="V31" s="227"/>
      <c r="W31" s="227"/>
      <c r="X31" s="227"/>
      <c r="Y31" s="227"/>
      <c r="Z31" s="227"/>
      <c r="AA31" s="227"/>
      <c r="AB31" s="227">
        <v>0</v>
      </c>
      <c r="AC31" s="227">
        <v>0</v>
      </c>
    </row>
    <row r="32" spans="1:30" ht="31.5" x14ac:dyDescent="0.25">
      <c r="A32" s="222" t="s">
        <v>165</v>
      </c>
      <c r="B32" s="226" t="s">
        <v>164</v>
      </c>
      <c r="C32" s="227">
        <v>5.328546E-2</v>
      </c>
      <c r="D32" s="293">
        <v>5.328546E-2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2" t="s">
        <v>163</v>
      </c>
      <c r="B33" s="226" t="s">
        <v>162</v>
      </c>
      <c r="C33" s="227">
        <v>0.52786661000000001</v>
      </c>
      <c r="D33" s="293">
        <v>0.52786661000000001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2" t="s">
        <v>161</v>
      </c>
      <c r="B34" s="226" t="s">
        <v>160</v>
      </c>
      <c r="C34" s="227">
        <v>0.20030788999999996</v>
      </c>
      <c r="D34" s="293">
        <v>0.20030788999999996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2" t="s">
        <v>62</v>
      </c>
      <c r="B35" s="223" t="s">
        <v>159</v>
      </c>
      <c r="C35" s="227"/>
      <c r="D35" s="27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5" t="s">
        <v>158</v>
      </c>
      <c r="B36" s="229" t="s">
        <v>458</v>
      </c>
      <c r="C36" s="227"/>
      <c r="D36" s="227"/>
      <c r="E36" s="227"/>
      <c r="F36" s="227"/>
      <c r="G36" s="227">
        <v>0</v>
      </c>
      <c r="H36" s="227">
        <v>0</v>
      </c>
      <c r="I36" s="294" t="s">
        <v>418</v>
      </c>
      <c r="J36" s="227">
        <v>0</v>
      </c>
      <c r="K36" s="294" t="s">
        <v>418</v>
      </c>
      <c r="L36" s="227">
        <v>0</v>
      </c>
      <c r="M36" s="294" t="s">
        <v>418</v>
      </c>
      <c r="N36" s="227">
        <v>0</v>
      </c>
      <c r="O36" s="294" t="s">
        <v>418</v>
      </c>
      <c r="P36" s="227">
        <v>0</v>
      </c>
      <c r="Q36" s="294" t="s">
        <v>418</v>
      </c>
      <c r="R36" s="227">
        <v>0</v>
      </c>
      <c r="S36" s="294" t="s">
        <v>418</v>
      </c>
      <c r="T36" s="227">
        <v>0</v>
      </c>
      <c r="U36" s="294" t="s">
        <v>418</v>
      </c>
      <c r="V36" s="227">
        <v>0</v>
      </c>
      <c r="W36" s="294" t="s">
        <v>418</v>
      </c>
      <c r="X36" s="227">
        <v>0</v>
      </c>
      <c r="Y36" s="294" t="s">
        <v>418</v>
      </c>
      <c r="Z36" s="227">
        <v>0</v>
      </c>
      <c r="AA36" s="294" t="s">
        <v>418</v>
      </c>
      <c r="AB36" s="227">
        <v>0</v>
      </c>
      <c r="AC36" s="227">
        <v>0</v>
      </c>
    </row>
    <row r="37" spans="1:29" ht="31.5" x14ac:dyDescent="0.25">
      <c r="A37" s="225" t="s">
        <v>157</v>
      </c>
      <c r="B37" s="229" t="s">
        <v>456</v>
      </c>
      <c r="C37" s="227"/>
      <c r="D37" s="227"/>
      <c r="E37" s="227"/>
      <c r="F37" s="227"/>
      <c r="G37" s="227">
        <v>0</v>
      </c>
      <c r="H37" s="227">
        <v>0</v>
      </c>
      <c r="I37" s="294" t="s">
        <v>418</v>
      </c>
      <c r="J37" s="227">
        <v>0</v>
      </c>
      <c r="K37" s="294" t="s">
        <v>418</v>
      </c>
      <c r="L37" s="227">
        <v>0</v>
      </c>
      <c r="M37" s="294" t="s">
        <v>418</v>
      </c>
      <c r="N37" s="227">
        <v>0</v>
      </c>
      <c r="O37" s="294" t="s">
        <v>418</v>
      </c>
      <c r="P37" s="227">
        <v>0</v>
      </c>
      <c r="Q37" s="294" t="s">
        <v>418</v>
      </c>
      <c r="R37" s="227">
        <v>0</v>
      </c>
      <c r="S37" s="294" t="s">
        <v>418</v>
      </c>
      <c r="T37" s="227">
        <v>0</v>
      </c>
      <c r="U37" s="294" t="s">
        <v>418</v>
      </c>
      <c r="V37" s="227">
        <v>0</v>
      </c>
      <c r="W37" s="294" t="s">
        <v>418</v>
      </c>
      <c r="X37" s="227">
        <v>0</v>
      </c>
      <c r="Y37" s="294" t="s">
        <v>418</v>
      </c>
      <c r="Z37" s="227">
        <v>0</v>
      </c>
      <c r="AA37" s="294" t="s">
        <v>418</v>
      </c>
      <c r="AB37" s="227">
        <v>0</v>
      </c>
      <c r="AC37" s="227">
        <v>0</v>
      </c>
    </row>
    <row r="38" spans="1:29" x14ac:dyDescent="0.25">
      <c r="A38" s="225" t="s">
        <v>156</v>
      </c>
      <c r="B38" s="226" t="s">
        <v>147</v>
      </c>
      <c r="C38" s="227"/>
      <c r="D38" s="227"/>
      <c r="E38" s="227"/>
      <c r="F38" s="227"/>
      <c r="G38" s="227">
        <v>0</v>
      </c>
      <c r="H38" s="227">
        <v>0</v>
      </c>
      <c r="I38" s="294" t="s">
        <v>418</v>
      </c>
      <c r="J38" s="227">
        <v>0</v>
      </c>
      <c r="K38" s="294" t="s">
        <v>418</v>
      </c>
      <c r="L38" s="227">
        <v>0</v>
      </c>
      <c r="M38" s="294" t="s">
        <v>418</v>
      </c>
      <c r="N38" s="227">
        <v>0</v>
      </c>
      <c r="O38" s="294" t="s">
        <v>418</v>
      </c>
      <c r="P38" s="227">
        <v>0</v>
      </c>
      <c r="Q38" s="294" t="s">
        <v>418</v>
      </c>
      <c r="R38" s="227">
        <v>0</v>
      </c>
      <c r="S38" s="294" t="s">
        <v>418</v>
      </c>
      <c r="T38" s="227">
        <v>0</v>
      </c>
      <c r="U38" s="294" t="s">
        <v>418</v>
      </c>
      <c r="V38" s="227">
        <v>0</v>
      </c>
      <c r="W38" s="294" t="s">
        <v>418</v>
      </c>
      <c r="X38" s="227">
        <v>0</v>
      </c>
      <c r="Y38" s="294" t="s">
        <v>418</v>
      </c>
      <c r="Z38" s="227">
        <v>0</v>
      </c>
      <c r="AA38" s="294" t="s">
        <v>418</v>
      </c>
      <c r="AB38" s="227">
        <v>0</v>
      </c>
      <c r="AC38" s="227">
        <v>0</v>
      </c>
    </row>
    <row r="39" spans="1:29" x14ac:dyDescent="0.25">
      <c r="A39" s="225" t="s">
        <v>155</v>
      </c>
      <c r="B39" s="226" t="s">
        <v>457</v>
      </c>
      <c r="C39" s="227"/>
      <c r="D39" s="227"/>
      <c r="E39" s="227"/>
      <c r="F39" s="227"/>
      <c r="G39" s="227">
        <v>0</v>
      </c>
      <c r="H39" s="227">
        <v>0</v>
      </c>
      <c r="I39" s="294" t="s">
        <v>418</v>
      </c>
      <c r="J39" s="227">
        <v>0</v>
      </c>
      <c r="K39" s="294" t="s">
        <v>418</v>
      </c>
      <c r="L39" s="227">
        <v>0</v>
      </c>
      <c r="M39" s="294" t="s">
        <v>418</v>
      </c>
      <c r="N39" s="227">
        <v>0</v>
      </c>
      <c r="O39" s="294" t="s">
        <v>418</v>
      </c>
      <c r="P39" s="227">
        <v>0</v>
      </c>
      <c r="Q39" s="294" t="s">
        <v>418</v>
      </c>
      <c r="R39" s="227">
        <v>0</v>
      </c>
      <c r="S39" s="294" t="s">
        <v>418</v>
      </c>
      <c r="T39" s="227">
        <v>0</v>
      </c>
      <c r="U39" s="294" t="s">
        <v>418</v>
      </c>
      <c r="V39" s="227">
        <v>0</v>
      </c>
      <c r="W39" s="294" t="s">
        <v>418</v>
      </c>
      <c r="X39" s="227">
        <v>0</v>
      </c>
      <c r="Y39" s="294" t="s">
        <v>418</v>
      </c>
      <c r="Z39" s="227">
        <v>0</v>
      </c>
      <c r="AA39" s="294" t="s">
        <v>418</v>
      </c>
      <c r="AB39" s="227">
        <v>0</v>
      </c>
      <c r="AC39" s="227">
        <v>0</v>
      </c>
    </row>
    <row r="40" spans="1:29" x14ac:dyDescent="0.25">
      <c r="A40" s="225" t="s">
        <v>154</v>
      </c>
      <c r="B40" s="226" t="s">
        <v>459</v>
      </c>
      <c r="C40" s="227"/>
      <c r="D40" s="227"/>
      <c r="E40" s="227"/>
      <c r="F40" s="227"/>
      <c r="G40" s="227">
        <v>0</v>
      </c>
      <c r="H40" s="227">
        <v>0</v>
      </c>
      <c r="I40" s="294" t="s">
        <v>418</v>
      </c>
      <c r="J40" s="227">
        <v>0</v>
      </c>
      <c r="K40" s="294" t="s">
        <v>418</v>
      </c>
      <c r="L40" s="227">
        <v>0</v>
      </c>
      <c r="M40" s="294" t="s">
        <v>418</v>
      </c>
      <c r="N40" s="227">
        <v>0</v>
      </c>
      <c r="O40" s="294" t="s">
        <v>418</v>
      </c>
      <c r="P40" s="227">
        <v>0</v>
      </c>
      <c r="Q40" s="294" t="s">
        <v>418</v>
      </c>
      <c r="R40" s="227">
        <v>0</v>
      </c>
      <c r="S40" s="294" t="s">
        <v>418</v>
      </c>
      <c r="T40" s="227">
        <v>0</v>
      </c>
      <c r="U40" s="294" t="s">
        <v>418</v>
      </c>
      <c r="V40" s="227">
        <v>0</v>
      </c>
      <c r="W40" s="294" t="s">
        <v>418</v>
      </c>
      <c r="X40" s="227">
        <v>0</v>
      </c>
      <c r="Y40" s="294" t="s">
        <v>418</v>
      </c>
      <c r="Z40" s="227">
        <v>0</v>
      </c>
      <c r="AA40" s="294" t="s">
        <v>418</v>
      </c>
      <c r="AB40" s="227">
        <v>0</v>
      </c>
      <c r="AC40" s="227">
        <v>0</v>
      </c>
    </row>
    <row r="41" spans="1:29" x14ac:dyDescent="0.25">
      <c r="A41" s="225" t="s">
        <v>153</v>
      </c>
      <c r="B41" s="226" t="s">
        <v>460</v>
      </c>
      <c r="C41" s="227"/>
      <c r="D41" s="227"/>
      <c r="E41" s="227"/>
      <c r="F41" s="227"/>
      <c r="G41" s="227">
        <v>0</v>
      </c>
      <c r="H41" s="227">
        <v>0</v>
      </c>
      <c r="I41" s="294" t="s">
        <v>418</v>
      </c>
      <c r="J41" s="227">
        <v>0</v>
      </c>
      <c r="K41" s="294" t="s">
        <v>418</v>
      </c>
      <c r="L41" s="227">
        <v>0</v>
      </c>
      <c r="M41" s="294" t="s">
        <v>418</v>
      </c>
      <c r="N41" s="227">
        <v>0</v>
      </c>
      <c r="O41" s="294" t="s">
        <v>418</v>
      </c>
      <c r="P41" s="227">
        <v>0</v>
      </c>
      <c r="Q41" s="294" t="s">
        <v>418</v>
      </c>
      <c r="R41" s="227">
        <v>0</v>
      </c>
      <c r="S41" s="294" t="s">
        <v>418</v>
      </c>
      <c r="T41" s="227">
        <v>0</v>
      </c>
      <c r="U41" s="294" t="s">
        <v>418</v>
      </c>
      <c r="V41" s="227">
        <v>0</v>
      </c>
      <c r="W41" s="294" t="s">
        <v>418</v>
      </c>
      <c r="X41" s="227">
        <v>0</v>
      </c>
      <c r="Y41" s="294" t="s">
        <v>418</v>
      </c>
      <c r="Z41" s="227">
        <v>0</v>
      </c>
      <c r="AA41" s="294" t="s">
        <v>418</v>
      </c>
      <c r="AB41" s="227">
        <v>0</v>
      </c>
      <c r="AC41" s="227">
        <v>0</v>
      </c>
    </row>
    <row r="42" spans="1:29" x14ac:dyDescent="0.25">
      <c r="A42" s="225" t="s">
        <v>152</v>
      </c>
      <c r="B42" s="226" t="s">
        <v>461</v>
      </c>
      <c r="C42" s="227"/>
      <c r="D42" s="227"/>
      <c r="E42" s="227"/>
      <c r="F42" s="227"/>
      <c r="G42" s="227">
        <v>0</v>
      </c>
      <c r="H42" s="227">
        <v>0</v>
      </c>
      <c r="I42" s="294" t="s">
        <v>418</v>
      </c>
      <c r="J42" s="227">
        <v>0</v>
      </c>
      <c r="K42" s="294" t="s">
        <v>418</v>
      </c>
      <c r="L42" s="227">
        <v>0</v>
      </c>
      <c r="M42" s="294" t="s">
        <v>418</v>
      </c>
      <c r="N42" s="227">
        <v>0</v>
      </c>
      <c r="O42" s="294" t="s">
        <v>418</v>
      </c>
      <c r="P42" s="227">
        <v>0</v>
      </c>
      <c r="Q42" s="294" t="s">
        <v>418</v>
      </c>
      <c r="R42" s="227">
        <v>0</v>
      </c>
      <c r="S42" s="294" t="s">
        <v>418</v>
      </c>
      <c r="T42" s="227">
        <v>0</v>
      </c>
      <c r="U42" s="294" t="s">
        <v>418</v>
      </c>
      <c r="V42" s="227">
        <v>0</v>
      </c>
      <c r="W42" s="294" t="s">
        <v>418</v>
      </c>
      <c r="X42" s="227">
        <v>0</v>
      </c>
      <c r="Y42" s="294" t="s">
        <v>418</v>
      </c>
      <c r="Z42" s="227">
        <v>0</v>
      </c>
      <c r="AA42" s="294" t="s">
        <v>418</v>
      </c>
      <c r="AB42" s="227">
        <v>0</v>
      </c>
      <c r="AC42" s="227">
        <v>0</v>
      </c>
    </row>
    <row r="43" spans="1:29" x14ac:dyDescent="0.25">
      <c r="A43" s="225" t="s">
        <v>462</v>
      </c>
      <c r="B43" s="226" t="s">
        <v>463</v>
      </c>
      <c r="C43" s="227"/>
      <c r="D43" s="227"/>
      <c r="E43" s="227"/>
      <c r="F43" s="227"/>
      <c r="G43" s="227">
        <v>0</v>
      </c>
      <c r="H43" s="227">
        <v>0</v>
      </c>
      <c r="I43" s="294" t="s">
        <v>418</v>
      </c>
      <c r="J43" s="227">
        <v>0</v>
      </c>
      <c r="K43" s="294" t="s">
        <v>418</v>
      </c>
      <c r="L43" s="227">
        <v>0</v>
      </c>
      <c r="M43" s="294" t="s">
        <v>418</v>
      </c>
      <c r="N43" s="227">
        <v>0</v>
      </c>
      <c r="O43" s="294" t="s">
        <v>418</v>
      </c>
      <c r="P43" s="227">
        <v>0</v>
      </c>
      <c r="Q43" s="294" t="s">
        <v>418</v>
      </c>
      <c r="R43" s="227">
        <v>0</v>
      </c>
      <c r="S43" s="294" t="s">
        <v>418</v>
      </c>
      <c r="T43" s="227">
        <v>0</v>
      </c>
      <c r="U43" s="294" t="s">
        <v>418</v>
      </c>
      <c r="V43" s="227">
        <v>0</v>
      </c>
      <c r="W43" s="294" t="s">
        <v>418</v>
      </c>
      <c r="X43" s="227">
        <v>0</v>
      </c>
      <c r="Y43" s="294" t="s">
        <v>418</v>
      </c>
      <c r="Z43" s="227">
        <v>0</v>
      </c>
      <c r="AA43" s="294" t="s">
        <v>418</v>
      </c>
      <c r="AB43" s="227">
        <v>0</v>
      </c>
      <c r="AC43" s="227">
        <v>0</v>
      </c>
    </row>
    <row r="44" spans="1:29" x14ac:dyDescent="0.25">
      <c r="A44" s="225" t="s">
        <v>464</v>
      </c>
      <c r="B44" s="226" t="s">
        <v>465</v>
      </c>
      <c r="C44" s="227"/>
      <c r="D44" s="227"/>
      <c r="E44" s="227"/>
      <c r="F44" s="227"/>
      <c r="G44" s="227">
        <v>0</v>
      </c>
      <c r="H44" s="227">
        <v>0</v>
      </c>
      <c r="I44" s="294" t="s">
        <v>418</v>
      </c>
      <c r="J44" s="227">
        <v>0</v>
      </c>
      <c r="K44" s="294" t="s">
        <v>418</v>
      </c>
      <c r="L44" s="227">
        <v>0</v>
      </c>
      <c r="M44" s="294" t="s">
        <v>418</v>
      </c>
      <c r="N44" s="227">
        <v>0</v>
      </c>
      <c r="O44" s="294" t="s">
        <v>418</v>
      </c>
      <c r="P44" s="227">
        <v>0</v>
      </c>
      <c r="Q44" s="294" t="s">
        <v>418</v>
      </c>
      <c r="R44" s="227">
        <v>0</v>
      </c>
      <c r="S44" s="294" t="s">
        <v>418</v>
      </c>
      <c r="T44" s="227">
        <v>0</v>
      </c>
      <c r="U44" s="294" t="s">
        <v>418</v>
      </c>
      <c r="V44" s="227">
        <v>0</v>
      </c>
      <c r="W44" s="294" t="s">
        <v>418</v>
      </c>
      <c r="X44" s="227">
        <v>0</v>
      </c>
      <c r="Y44" s="294" t="s">
        <v>418</v>
      </c>
      <c r="Z44" s="227">
        <v>0</v>
      </c>
      <c r="AA44" s="294" t="s">
        <v>418</v>
      </c>
      <c r="AB44" s="227">
        <v>0</v>
      </c>
      <c r="AC44" s="227">
        <v>0</v>
      </c>
    </row>
    <row r="45" spans="1:29" x14ac:dyDescent="0.25">
      <c r="A45" s="225" t="s">
        <v>466</v>
      </c>
      <c r="B45" s="226" t="s">
        <v>467</v>
      </c>
      <c r="C45" s="227"/>
      <c r="D45" s="227"/>
      <c r="E45" s="227"/>
      <c r="F45" s="227"/>
      <c r="G45" s="227">
        <v>0</v>
      </c>
      <c r="H45" s="227">
        <v>0</v>
      </c>
      <c r="I45" s="294" t="s">
        <v>418</v>
      </c>
      <c r="J45" s="227">
        <v>0</v>
      </c>
      <c r="K45" s="294" t="s">
        <v>418</v>
      </c>
      <c r="L45" s="227">
        <v>0</v>
      </c>
      <c r="M45" s="294" t="s">
        <v>418</v>
      </c>
      <c r="N45" s="227">
        <v>0</v>
      </c>
      <c r="O45" s="294" t="s">
        <v>418</v>
      </c>
      <c r="P45" s="227">
        <v>0</v>
      </c>
      <c r="Q45" s="294" t="s">
        <v>418</v>
      </c>
      <c r="R45" s="227">
        <v>0</v>
      </c>
      <c r="S45" s="294" t="s">
        <v>418</v>
      </c>
      <c r="T45" s="227">
        <v>0</v>
      </c>
      <c r="U45" s="294" t="s">
        <v>418</v>
      </c>
      <c r="V45" s="227">
        <v>0</v>
      </c>
      <c r="W45" s="294" t="s">
        <v>418</v>
      </c>
      <c r="X45" s="227">
        <v>0</v>
      </c>
      <c r="Y45" s="294" t="s">
        <v>418</v>
      </c>
      <c r="Z45" s="227">
        <v>0</v>
      </c>
      <c r="AA45" s="294" t="s">
        <v>418</v>
      </c>
      <c r="AB45" s="227">
        <v>0</v>
      </c>
      <c r="AC45" s="227">
        <v>0</v>
      </c>
    </row>
    <row r="46" spans="1:29" x14ac:dyDescent="0.25">
      <c r="A46" s="225" t="s">
        <v>468</v>
      </c>
      <c r="B46" s="226" t="s">
        <v>469</v>
      </c>
      <c r="C46" s="227"/>
      <c r="D46" s="227"/>
      <c r="E46" s="227"/>
      <c r="F46" s="227"/>
      <c r="G46" s="227">
        <v>0</v>
      </c>
      <c r="H46" s="227">
        <v>0</v>
      </c>
      <c r="I46" s="294" t="s">
        <v>418</v>
      </c>
      <c r="J46" s="227">
        <v>0</v>
      </c>
      <c r="K46" s="294" t="s">
        <v>418</v>
      </c>
      <c r="L46" s="227">
        <v>0</v>
      </c>
      <c r="M46" s="294" t="s">
        <v>418</v>
      </c>
      <c r="N46" s="227">
        <v>0</v>
      </c>
      <c r="O46" s="294" t="s">
        <v>418</v>
      </c>
      <c r="P46" s="227">
        <v>0</v>
      </c>
      <c r="Q46" s="294" t="s">
        <v>418</v>
      </c>
      <c r="R46" s="227">
        <v>0</v>
      </c>
      <c r="S46" s="294" t="s">
        <v>418</v>
      </c>
      <c r="T46" s="227">
        <v>0</v>
      </c>
      <c r="U46" s="294" t="s">
        <v>418</v>
      </c>
      <c r="V46" s="227">
        <v>0</v>
      </c>
      <c r="W46" s="294" t="s">
        <v>418</v>
      </c>
      <c r="X46" s="227">
        <v>0</v>
      </c>
      <c r="Y46" s="294" t="s">
        <v>418</v>
      </c>
      <c r="Z46" s="227">
        <v>0</v>
      </c>
      <c r="AA46" s="294" t="s">
        <v>418</v>
      </c>
      <c r="AB46" s="227">
        <v>0</v>
      </c>
      <c r="AC46" s="227">
        <v>0</v>
      </c>
    </row>
    <row r="47" spans="1:29" x14ac:dyDescent="0.25">
      <c r="A47" s="222" t="s">
        <v>61</v>
      </c>
      <c r="B47" s="223" t="s">
        <v>151</v>
      </c>
      <c r="C47" s="227"/>
      <c r="D47" s="227"/>
      <c r="E47" s="227"/>
      <c r="F47" s="227"/>
      <c r="G47" s="227"/>
      <c r="H47" s="227"/>
      <c r="I47" s="227"/>
      <c r="J47" s="227"/>
      <c r="K47" s="227"/>
      <c r="L47" s="227"/>
      <c r="M47" s="227"/>
      <c r="N47" s="227"/>
      <c r="O47" s="227"/>
      <c r="P47" s="227"/>
      <c r="Q47" s="227"/>
      <c r="R47" s="227"/>
      <c r="S47" s="294"/>
      <c r="T47" s="227"/>
      <c r="U47" s="227"/>
      <c r="V47" s="227"/>
      <c r="W47" s="227"/>
      <c r="X47" s="227"/>
      <c r="Y47" s="227"/>
      <c r="Z47" s="227"/>
      <c r="AA47" s="227"/>
      <c r="AB47" s="227"/>
      <c r="AC47" s="227"/>
    </row>
    <row r="48" spans="1:29" x14ac:dyDescent="0.25">
      <c r="A48" s="225" t="s">
        <v>150</v>
      </c>
      <c r="B48" s="229" t="s">
        <v>458</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5" t="s">
        <v>149</v>
      </c>
      <c r="B49" s="229" t="s">
        <v>456</v>
      </c>
      <c r="C49" s="227">
        <v>0.16</v>
      </c>
      <c r="D49" s="227">
        <v>0.16</v>
      </c>
      <c r="E49" s="227"/>
      <c r="F49" s="227"/>
      <c r="G49" s="227">
        <v>0</v>
      </c>
      <c r="H49" s="227">
        <v>0</v>
      </c>
      <c r="I49" s="227"/>
      <c r="J49" s="227">
        <v>0.16</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0.16</v>
      </c>
    </row>
    <row r="50" spans="1:29" x14ac:dyDescent="0.25">
      <c r="A50" s="225" t="s">
        <v>148</v>
      </c>
      <c r="B50" s="226" t="s">
        <v>147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1.5" x14ac:dyDescent="0.25">
      <c r="A51" s="225" t="s">
        <v>146</v>
      </c>
      <c r="B51" s="226" t="s">
        <v>145</v>
      </c>
      <c r="C51" s="227">
        <v>0.05</v>
      </c>
      <c r="D51" s="227">
        <v>0.05</v>
      </c>
      <c r="E51" s="227"/>
      <c r="F51" s="227"/>
      <c r="G51" s="227">
        <v>0</v>
      </c>
      <c r="H51" s="227">
        <v>0</v>
      </c>
      <c r="I51" s="227"/>
      <c r="J51" s="227">
        <v>0.05</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0.05</v>
      </c>
    </row>
    <row r="52" spans="1:29" ht="31.5" x14ac:dyDescent="0.25">
      <c r="A52" s="225" t="s">
        <v>144</v>
      </c>
      <c r="B52" s="226" t="s">
        <v>143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5" t="s">
        <v>142</v>
      </c>
      <c r="B53" s="226" t="s">
        <v>141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5" t="s">
        <v>140</v>
      </c>
      <c r="B54" s="226" t="s">
        <v>459</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5" t="s">
        <v>470</v>
      </c>
      <c r="B55" s="226" t="s">
        <v>460</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5" t="s">
        <v>471</v>
      </c>
      <c r="B56" s="226" t="s">
        <v>461</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5" t="s">
        <v>472</v>
      </c>
      <c r="B57" s="226" t="s">
        <v>463</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x14ac:dyDescent="0.25">
      <c r="A58" s="225" t="s">
        <v>473</v>
      </c>
      <c r="B58" s="226" t="s">
        <v>465</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row>
    <row r="59" spans="1:29" x14ac:dyDescent="0.25">
      <c r="A59" s="225" t="s">
        <v>474</v>
      </c>
      <c r="B59" s="226" t="s">
        <v>467</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5" t="s">
        <v>475</v>
      </c>
      <c r="B60" s="226" t="s">
        <v>469</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2" t="s">
        <v>59</v>
      </c>
      <c r="B61" s="223" t="s">
        <v>139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5" t="s">
        <v>138</v>
      </c>
      <c r="B62" s="226" t="s">
        <v>137</v>
      </c>
      <c r="C62" s="227">
        <v>0.82864305333333332</v>
      </c>
      <c r="D62" s="227">
        <v>0.82864305333333332</v>
      </c>
      <c r="E62" s="227"/>
      <c r="F62" s="227"/>
      <c r="G62" s="227">
        <v>0</v>
      </c>
      <c r="H62" s="227">
        <v>0</v>
      </c>
      <c r="I62" s="227"/>
      <c r="J62" s="227">
        <v>0.82864305333333332</v>
      </c>
      <c r="K62" s="227"/>
      <c r="L62" s="227">
        <v>0</v>
      </c>
      <c r="M62" s="227"/>
      <c r="N62" s="227">
        <v>0</v>
      </c>
      <c r="O62" s="227"/>
      <c r="P62" s="227">
        <v>0</v>
      </c>
      <c r="Q62" s="227"/>
      <c r="R62" s="227">
        <v>0</v>
      </c>
      <c r="S62" s="227"/>
      <c r="T62" s="227">
        <v>0</v>
      </c>
      <c r="U62" s="227"/>
      <c r="V62" s="227">
        <v>0</v>
      </c>
      <c r="W62" s="227"/>
      <c r="X62" s="227">
        <v>0</v>
      </c>
      <c r="Y62" s="227"/>
      <c r="Z62" s="227">
        <v>0</v>
      </c>
      <c r="AA62" s="227"/>
      <c r="AB62" s="227">
        <v>0</v>
      </c>
      <c r="AC62" s="227">
        <v>0.82864305333333332</v>
      </c>
    </row>
    <row r="63" spans="1:29" x14ac:dyDescent="0.25">
      <c r="A63" s="225" t="s">
        <v>136</v>
      </c>
      <c r="B63" s="226"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5" t="s">
        <v>135</v>
      </c>
      <c r="B64" s="229" t="s">
        <v>129</v>
      </c>
      <c r="C64" s="227"/>
      <c r="D64" s="227"/>
      <c r="E64" s="227"/>
      <c r="F64" s="227"/>
      <c r="G64" s="227">
        <v>0</v>
      </c>
      <c r="H64" s="227">
        <v>0</v>
      </c>
      <c r="I64" s="227"/>
      <c r="J64" s="227">
        <v>0.16</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0.16</v>
      </c>
    </row>
    <row r="65" spans="1:29" x14ac:dyDescent="0.25">
      <c r="A65" s="225" t="s">
        <v>134</v>
      </c>
      <c r="B65" s="229"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5" t="s">
        <v>133</v>
      </c>
      <c r="B66" s="229" t="s">
        <v>127</v>
      </c>
      <c r="C66" s="227"/>
      <c r="D66" s="227"/>
      <c r="E66" s="227"/>
      <c r="F66" s="227"/>
      <c r="G66" s="227">
        <v>0</v>
      </c>
      <c r="H66" s="227">
        <v>0</v>
      </c>
      <c r="I66" s="227"/>
      <c r="J66" s="227">
        <v>0.05</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0.05</v>
      </c>
    </row>
    <row r="67" spans="1:29" x14ac:dyDescent="0.25">
      <c r="A67" s="225" t="s">
        <v>132</v>
      </c>
      <c r="B67" s="229" t="s">
        <v>459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5" t="s">
        <v>476</v>
      </c>
      <c r="B68" s="229" t="s">
        <v>460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5" t="s">
        <v>477</v>
      </c>
      <c r="B69" s="229" t="s">
        <v>461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5" t="s">
        <v>478</v>
      </c>
      <c r="B70" s="229" t="s">
        <v>463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5" t="s">
        <v>479</v>
      </c>
      <c r="B71" s="229" t="s">
        <v>465</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x14ac:dyDescent="0.25">
      <c r="A72" s="225" t="s">
        <v>480</v>
      </c>
      <c r="B72" s="229" t="s">
        <v>467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5" t="s">
        <v>481</v>
      </c>
      <c r="B73" s="229" t="s">
        <v>469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2" t="s">
        <v>58</v>
      </c>
      <c r="B74" s="230" t="s">
        <v>225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2" t="s">
        <v>56</v>
      </c>
      <c r="B75" s="223"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5" t="s">
        <v>220</v>
      </c>
      <c r="B76" s="236" t="s">
        <v>458</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31.5" x14ac:dyDescent="0.25">
      <c r="A77" s="225" t="s">
        <v>221</v>
      </c>
      <c r="B77" s="229" t="s">
        <v>456</v>
      </c>
      <c r="C77" s="227"/>
      <c r="D77" s="227"/>
      <c r="E77" s="227"/>
      <c r="F77" s="227"/>
      <c r="G77" s="232">
        <v>0</v>
      </c>
      <c r="H77" s="232">
        <v>0</v>
      </c>
      <c r="I77" s="232"/>
      <c r="J77" s="232">
        <v>0</v>
      </c>
      <c r="K77" s="232"/>
      <c r="L77" s="232">
        <v>0</v>
      </c>
      <c r="M77" s="231"/>
      <c r="N77" s="231">
        <v>0</v>
      </c>
      <c r="O77" s="231"/>
      <c r="P77" s="232">
        <v>0</v>
      </c>
      <c r="Q77" s="231"/>
      <c r="R77" s="231">
        <v>0</v>
      </c>
      <c r="S77" s="231"/>
      <c r="T77" s="232">
        <v>0</v>
      </c>
      <c r="U77" s="231"/>
      <c r="V77" s="231">
        <v>0</v>
      </c>
      <c r="W77" s="231"/>
      <c r="X77" s="232">
        <v>0</v>
      </c>
      <c r="Y77" s="231"/>
      <c r="Z77" s="231">
        <v>0</v>
      </c>
      <c r="AA77" s="231"/>
      <c r="AB77" s="232">
        <v>0</v>
      </c>
      <c r="AC77" s="231">
        <v>0</v>
      </c>
    </row>
    <row r="78" spans="1:29" x14ac:dyDescent="0.25">
      <c r="A78" s="225" t="s">
        <v>222</v>
      </c>
      <c r="B78" s="226" t="s">
        <v>147</v>
      </c>
      <c r="C78" s="227"/>
      <c r="D78" s="227"/>
      <c r="E78" s="227"/>
      <c r="F78" s="227"/>
      <c r="G78" s="232">
        <v>0</v>
      </c>
      <c r="H78" s="232">
        <v>0</v>
      </c>
      <c r="I78" s="232"/>
      <c r="J78" s="232">
        <v>0</v>
      </c>
      <c r="K78" s="232"/>
      <c r="L78" s="232">
        <v>0</v>
      </c>
      <c r="M78" s="231"/>
      <c r="N78" s="231">
        <v>0</v>
      </c>
      <c r="O78" s="231"/>
      <c r="P78" s="232">
        <v>0</v>
      </c>
      <c r="Q78" s="231"/>
      <c r="R78" s="231">
        <v>0</v>
      </c>
      <c r="S78" s="231"/>
      <c r="T78" s="232">
        <v>0</v>
      </c>
      <c r="U78" s="231"/>
      <c r="V78" s="231">
        <v>0</v>
      </c>
      <c r="W78" s="231"/>
      <c r="X78" s="232">
        <v>0</v>
      </c>
      <c r="Y78" s="231"/>
      <c r="Z78" s="231">
        <v>0</v>
      </c>
      <c r="AA78" s="231"/>
      <c r="AB78" s="232">
        <v>0</v>
      </c>
      <c r="AC78" s="231">
        <v>0</v>
      </c>
    </row>
    <row r="79" spans="1:29" x14ac:dyDescent="0.25">
      <c r="A79" s="225" t="s">
        <v>223</v>
      </c>
      <c r="B79" s="226" t="s">
        <v>482</v>
      </c>
      <c r="C79" s="227"/>
      <c r="D79" s="227"/>
      <c r="E79" s="227"/>
      <c r="F79" s="227"/>
      <c r="G79" s="232">
        <v>0</v>
      </c>
      <c r="H79" s="232">
        <v>0</v>
      </c>
      <c r="I79" s="232"/>
      <c r="J79" s="232">
        <v>0</v>
      </c>
      <c r="K79" s="232"/>
      <c r="L79" s="232">
        <v>0</v>
      </c>
      <c r="M79" s="233"/>
      <c r="N79" s="231">
        <v>0</v>
      </c>
      <c r="O79" s="234"/>
      <c r="P79" s="232">
        <v>0</v>
      </c>
      <c r="Q79" s="234"/>
      <c r="R79" s="231">
        <v>0</v>
      </c>
      <c r="S79" s="234"/>
      <c r="T79" s="232">
        <v>0</v>
      </c>
      <c r="U79" s="234"/>
      <c r="V79" s="231">
        <v>0</v>
      </c>
      <c r="W79" s="234"/>
      <c r="X79" s="232">
        <v>0</v>
      </c>
      <c r="Y79" s="234"/>
      <c r="Z79" s="231">
        <v>0</v>
      </c>
      <c r="AA79" s="234"/>
      <c r="AB79" s="232">
        <v>0</v>
      </c>
      <c r="AC79" s="234">
        <v>0</v>
      </c>
    </row>
    <row r="80" spans="1:29" x14ac:dyDescent="0.25">
      <c r="A80" s="225" t="s">
        <v>224</v>
      </c>
      <c r="B80" s="226" t="s">
        <v>459</v>
      </c>
      <c r="C80" s="227"/>
      <c r="D80" s="227"/>
      <c r="E80" s="227"/>
      <c r="F80" s="227"/>
      <c r="G80" s="232">
        <v>0</v>
      </c>
      <c r="H80" s="232">
        <v>0</v>
      </c>
      <c r="I80" s="232"/>
      <c r="J80" s="232">
        <v>0</v>
      </c>
      <c r="K80" s="232"/>
      <c r="L80" s="232">
        <v>0</v>
      </c>
      <c r="M80" s="233"/>
      <c r="N80" s="231">
        <v>0</v>
      </c>
      <c r="O80" s="234"/>
      <c r="P80" s="232">
        <v>0</v>
      </c>
      <c r="Q80" s="234"/>
      <c r="R80" s="231">
        <v>0</v>
      </c>
      <c r="S80" s="234"/>
      <c r="T80" s="232">
        <v>0</v>
      </c>
      <c r="U80" s="234"/>
      <c r="V80" s="231">
        <v>0</v>
      </c>
      <c r="W80" s="234"/>
      <c r="X80" s="232">
        <v>0</v>
      </c>
      <c r="Y80" s="234"/>
      <c r="Z80" s="231">
        <v>0</v>
      </c>
      <c r="AA80" s="234"/>
      <c r="AB80" s="232">
        <v>0</v>
      </c>
      <c r="AC80" s="234">
        <v>0</v>
      </c>
    </row>
    <row r="81" spans="1:29" x14ac:dyDescent="0.25">
      <c r="A81" s="225" t="s">
        <v>483</v>
      </c>
      <c r="B81" s="226" t="s">
        <v>460</v>
      </c>
      <c r="C81" s="227"/>
      <c r="D81" s="227"/>
      <c r="E81" s="227"/>
      <c r="F81" s="227"/>
      <c r="G81" s="232">
        <v>0</v>
      </c>
      <c r="H81" s="232">
        <v>0</v>
      </c>
      <c r="I81" s="232"/>
      <c r="J81" s="232">
        <v>0</v>
      </c>
      <c r="K81" s="232"/>
      <c r="L81" s="232">
        <v>0</v>
      </c>
      <c r="M81" s="233"/>
      <c r="N81" s="231">
        <v>0</v>
      </c>
      <c r="O81" s="234"/>
      <c r="P81" s="232">
        <v>0</v>
      </c>
      <c r="Q81" s="234"/>
      <c r="R81" s="231">
        <v>0</v>
      </c>
      <c r="S81" s="234"/>
      <c r="T81" s="232">
        <v>0</v>
      </c>
      <c r="U81" s="234"/>
      <c r="V81" s="231">
        <v>0</v>
      </c>
      <c r="W81" s="234"/>
      <c r="X81" s="232">
        <v>0</v>
      </c>
      <c r="Y81" s="234"/>
      <c r="Z81" s="231">
        <v>0</v>
      </c>
      <c r="AA81" s="234"/>
      <c r="AB81" s="232">
        <v>0</v>
      </c>
      <c r="AC81" s="234">
        <v>0</v>
      </c>
    </row>
    <row r="82" spans="1:29" x14ac:dyDescent="0.25">
      <c r="A82" s="225" t="s">
        <v>484</v>
      </c>
      <c r="B82" s="226" t="s">
        <v>461</v>
      </c>
      <c r="C82" s="227"/>
      <c r="D82" s="227"/>
      <c r="E82" s="227"/>
      <c r="F82" s="227"/>
      <c r="G82" s="232">
        <v>0</v>
      </c>
      <c r="H82" s="232">
        <v>0</v>
      </c>
      <c r="I82" s="232"/>
      <c r="J82" s="232">
        <v>0</v>
      </c>
      <c r="K82" s="232"/>
      <c r="L82" s="232">
        <v>0</v>
      </c>
      <c r="M82" s="233"/>
      <c r="N82" s="231">
        <v>0</v>
      </c>
      <c r="O82" s="234"/>
      <c r="P82" s="232">
        <v>0</v>
      </c>
      <c r="Q82" s="234"/>
      <c r="R82" s="231">
        <v>0</v>
      </c>
      <c r="S82" s="234"/>
      <c r="T82" s="232">
        <v>0</v>
      </c>
      <c r="U82" s="234"/>
      <c r="V82" s="231">
        <v>0</v>
      </c>
      <c r="W82" s="234"/>
      <c r="X82" s="232">
        <v>0</v>
      </c>
      <c r="Y82" s="234"/>
      <c r="Z82" s="231">
        <v>0</v>
      </c>
      <c r="AA82" s="234"/>
      <c r="AB82" s="232">
        <v>0</v>
      </c>
      <c r="AC82" s="234">
        <v>0</v>
      </c>
    </row>
    <row r="83" spans="1:29" x14ac:dyDescent="0.25">
      <c r="A83" s="225" t="s">
        <v>485</v>
      </c>
      <c r="B83" s="226" t="s">
        <v>463</v>
      </c>
      <c r="C83" s="227"/>
      <c r="D83" s="227"/>
      <c r="E83" s="227"/>
      <c r="F83" s="227"/>
      <c r="G83" s="232">
        <v>0</v>
      </c>
      <c r="H83" s="232">
        <v>0</v>
      </c>
      <c r="I83" s="232"/>
      <c r="J83" s="232">
        <v>0</v>
      </c>
      <c r="K83" s="232"/>
      <c r="L83" s="232">
        <v>0</v>
      </c>
      <c r="M83" s="233"/>
      <c r="N83" s="231">
        <v>0</v>
      </c>
      <c r="O83" s="234"/>
      <c r="P83" s="232">
        <v>0</v>
      </c>
      <c r="Q83" s="234"/>
      <c r="R83" s="231">
        <v>0</v>
      </c>
      <c r="S83" s="234"/>
      <c r="T83" s="232">
        <v>0</v>
      </c>
      <c r="U83" s="234"/>
      <c r="V83" s="231">
        <v>0</v>
      </c>
      <c r="W83" s="234"/>
      <c r="X83" s="232">
        <v>0</v>
      </c>
      <c r="Y83" s="234"/>
      <c r="Z83" s="231">
        <v>0</v>
      </c>
      <c r="AA83" s="234"/>
      <c r="AB83" s="232">
        <v>0</v>
      </c>
      <c r="AC83" s="234">
        <v>0</v>
      </c>
    </row>
    <row r="84" spans="1:29" x14ac:dyDescent="0.25">
      <c r="A84" s="225" t="s">
        <v>486</v>
      </c>
      <c r="B84" s="226" t="s">
        <v>465</v>
      </c>
      <c r="C84" s="227"/>
      <c r="D84" s="227"/>
      <c r="E84" s="227"/>
      <c r="F84" s="227"/>
      <c r="G84" s="232">
        <v>0</v>
      </c>
      <c r="H84" s="232">
        <v>0</v>
      </c>
      <c r="I84" s="232"/>
      <c r="J84" s="232">
        <v>0</v>
      </c>
      <c r="K84" s="232"/>
      <c r="L84" s="232">
        <v>0</v>
      </c>
      <c r="M84" s="233"/>
      <c r="N84" s="231">
        <v>0</v>
      </c>
      <c r="O84" s="234"/>
      <c r="P84" s="232">
        <v>0</v>
      </c>
      <c r="Q84" s="234"/>
      <c r="R84" s="231">
        <v>0</v>
      </c>
      <c r="S84" s="234"/>
      <c r="T84" s="232">
        <v>0</v>
      </c>
      <c r="U84" s="234"/>
      <c r="V84" s="231">
        <v>0</v>
      </c>
      <c r="W84" s="234"/>
      <c r="X84" s="232">
        <v>0</v>
      </c>
      <c r="Y84" s="234"/>
      <c r="Z84" s="231">
        <v>0</v>
      </c>
      <c r="AA84" s="234"/>
      <c r="AB84" s="232">
        <v>0</v>
      </c>
      <c r="AC84" s="234">
        <v>0</v>
      </c>
    </row>
    <row r="85" spans="1:29" x14ac:dyDescent="0.25">
      <c r="A85" s="225" t="s">
        <v>487</v>
      </c>
      <c r="B85" s="226" t="s">
        <v>467</v>
      </c>
      <c r="C85" s="227"/>
      <c r="D85" s="227"/>
      <c r="E85" s="227"/>
      <c r="F85" s="227"/>
      <c r="G85" s="232">
        <v>0</v>
      </c>
      <c r="H85" s="232">
        <v>0</v>
      </c>
      <c r="I85" s="232"/>
      <c r="J85" s="232">
        <v>0</v>
      </c>
      <c r="K85" s="232"/>
      <c r="L85" s="232">
        <v>0</v>
      </c>
      <c r="M85" s="233"/>
      <c r="N85" s="231">
        <v>0</v>
      </c>
      <c r="O85" s="234"/>
      <c r="P85" s="232">
        <v>0</v>
      </c>
      <c r="Q85" s="234"/>
      <c r="R85" s="231">
        <v>0</v>
      </c>
      <c r="S85" s="234"/>
      <c r="T85" s="232">
        <v>0</v>
      </c>
      <c r="U85" s="234"/>
      <c r="V85" s="231">
        <v>0</v>
      </c>
      <c r="W85" s="234"/>
      <c r="X85" s="232">
        <v>0</v>
      </c>
      <c r="Y85" s="234"/>
      <c r="Z85" s="231">
        <v>0</v>
      </c>
      <c r="AA85" s="234"/>
      <c r="AB85" s="232">
        <v>0</v>
      </c>
      <c r="AC85" s="234">
        <v>0</v>
      </c>
    </row>
    <row r="86" spans="1:29" ht="24" customHeight="1" x14ac:dyDescent="0.25">
      <c r="A86" s="225" t="s">
        <v>488</v>
      </c>
      <c r="B86" s="226" t="s">
        <v>469</v>
      </c>
      <c r="C86" s="227"/>
      <c r="D86" s="227"/>
      <c r="E86" s="227"/>
      <c r="F86" s="227"/>
      <c r="G86" s="232">
        <v>0</v>
      </c>
      <c r="H86" s="232">
        <v>0</v>
      </c>
      <c r="I86" s="232"/>
      <c r="J86" s="232">
        <v>0</v>
      </c>
      <c r="K86" s="232"/>
      <c r="L86" s="232">
        <v>0</v>
      </c>
      <c r="M86" s="233"/>
      <c r="N86" s="231">
        <v>0</v>
      </c>
      <c r="O86" s="234"/>
      <c r="P86" s="232">
        <v>0</v>
      </c>
      <c r="Q86" s="234"/>
      <c r="R86" s="231">
        <v>0</v>
      </c>
      <c r="S86" s="234"/>
      <c r="T86" s="232">
        <v>0</v>
      </c>
      <c r="U86" s="234"/>
      <c r="V86" s="231">
        <v>0</v>
      </c>
      <c r="W86" s="234"/>
      <c r="X86" s="232">
        <v>0</v>
      </c>
      <c r="Y86" s="234"/>
      <c r="Z86" s="231">
        <v>0</v>
      </c>
      <c r="AA86" s="234"/>
      <c r="AB86" s="232">
        <v>0</v>
      </c>
      <c r="AC86" s="23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4:AC4"/>
    <mergeCell ref="A16:Y16"/>
    <mergeCell ref="L21:M21"/>
    <mergeCell ref="N21:O21"/>
    <mergeCell ref="P21:Q21"/>
    <mergeCell ref="R21:S21"/>
    <mergeCell ref="T21:U21"/>
    <mergeCell ref="V21:W21"/>
    <mergeCell ref="X21:Y21"/>
    <mergeCell ref="Z21:AA21"/>
    <mergeCell ref="A18:AC18"/>
    <mergeCell ref="J21:K21"/>
    <mergeCell ref="A12:AC12"/>
    <mergeCell ref="H21:I21"/>
    <mergeCell ref="X20:AA20"/>
    <mergeCell ref="A6:AC6"/>
    <mergeCell ref="A11:AC11"/>
    <mergeCell ref="H20:K20"/>
    <mergeCell ref="B20:B22"/>
    <mergeCell ref="A9:AC9"/>
    <mergeCell ref="A8:AC8"/>
    <mergeCell ref="C20:D21"/>
    <mergeCell ref="E20:F21"/>
    <mergeCell ref="G20:G22"/>
    <mergeCell ref="L20:O20"/>
    <mergeCell ref="P20:S20"/>
    <mergeCell ref="T20:W20"/>
    <mergeCell ref="AB20:AC21"/>
    <mergeCell ref="A20:A22"/>
    <mergeCell ref="A14:AC14"/>
    <mergeCell ref="A15:AC15"/>
  </mergeCells>
  <pageMargins left="0.39370078740157483" right="0.39370078740157483" top="0.78740157480314965"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L1" zoomScale="70" zoomScaleSheetLayoutView="70" workbookViewId="0">
      <selection activeCell="A15" sqref="A15:AV15"/>
    </sheetView>
  </sheetViews>
  <sheetFormatPr defaultRowHeight="15" x14ac:dyDescent="0.25"/>
  <cols>
    <col min="1" max="1" width="20.28515625" style="16" customWidth="1"/>
    <col min="2" max="2" width="15.42578125" style="16" customWidth="1"/>
    <col min="3" max="3" width="24.7109375" style="16" customWidth="1"/>
    <col min="4" max="4" width="15.140625" style="16" customWidth="1"/>
    <col min="5" max="12" width="7.7109375" style="16" customWidth="1"/>
    <col min="13" max="13" width="10.7109375" style="16" customWidth="1"/>
    <col min="14" max="14" width="53.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4" style="16" customWidth="1"/>
    <col min="40" max="40" width="13.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85546875" style="16" customWidth="1"/>
    <col min="49" max="16384" width="9.140625" style="16"/>
  </cols>
  <sheetData>
    <row r="1" spans="1:48" ht="18.75" x14ac:dyDescent="0.25">
      <c r="AV1" s="25" t="s">
        <v>68</v>
      </c>
    </row>
    <row r="2" spans="1:48" ht="18.75" x14ac:dyDescent="0.3">
      <c r="AV2" s="13" t="s">
        <v>10</v>
      </c>
    </row>
    <row r="3" spans="1:48" ht="18.75" x14ac:dyDescent="0.3">
      <c r="AV3" s="13" t="s">
        <v>445</v>
      </c>
    </row>
    <row r="4" spans="1:48" ht="18.75" x14ac:dyDescent="0.3">
      <c r="AV4" s="13"/>
    </row>
    <row r="5" spans="1:48" ht="18.75" customHeight="1" x14ac:dyDescent="0.25">
      <c r="A5" s="376" t="str">
        <f>'1. паспорт местоположение'!A5:C5</f>
        <v>Год раскрытия информации: 2023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5" t="s">
        <v>441</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5" t="str">
        <f>'1. паспорт местоположение'!A12:C12</f>
        <v>L_NS3400.VL.0019</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5"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43" t="s">
        <v>395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52</v>
      </c>
      <c r="B22" s="447" t="s">
        <v>24</v>
      </c>
      <c r="C22" s="446" t="s">
        <v>51</v>
      </c>
      <c r="D22" s="446" t="s">
        <v>50</v>
      </c>
      <c r="E22" s="449" t="s">
        <v>406</v>
      </c>
      <c r="F22" s="450"/>
      <c r="G22" s="450"/>
      <c r="H22" s="450"/>
      <c r="I22" s="450"/>
      <c r="J22" s="450"/>
      <c r="K22" s="450"/>
      <c r="L22" s="451"/>
      <c r="M22" s="446" t="s">
        <v>49</v>
      </c>
      <c r="N22" s="446" t="s">
        <v>48</v>
      </c>
      <c r="O22" s="446" t="s">
        <v>47</v>
      </c>
      <c r="P22" s="427" t="s">
        <v>233</v>
      </c>
      <c r="Q22" s="427" t="s">
        <v>46</v>
      </c>
      <c r="R22" s="427" t="s">
        <v>45</v>
      </c>
      <c r="S22" s="427" t="s">
        <v>44</v>
      </c>
      <c r="T22" s="427"/>
      <c r="U22" s="452" t="s">
        <v>43</v>
      </c>
      <c r="V22" s="452" t="s">
        <v>42</v>
      </c>
      <c r="W22" s="427" t="s">
        <v>41</v>
      </c>
      <c r="X22" s="427" t="s">
        <v>40</v>
      </c>
      <c r="Y22" s="427" t="s">
        <v>39</v>
      </c>
      <c r="Z22" s="435"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6" t="s">
        <v>25</v>
      </c>
    </row>
    <row r="23" spans="1:48" s="18" customFormat="1" ht="64.5" customHeight="1" x14ac:dyDescent="0.25">
      <c r="A23" s="445"/>
      <c r="B23" s="448"/>
      <c r="C23" s="434"/>
      <c r="D23" s="434"/>
      <c r="E23" s="439" t="s">
        <v>23</v>
      </c>
      <c r="F23" s="430" t="s">
        <v>130</v>
      </c>
      <c r="G23" s="430" t="s">
        <v>129</v>
      </c>
      <c r="H23" s="430" t="s">
        <v>128</v>
      </c>
      <c r="I23" s="432" t="s">
        <v>318</v>
      </c>
      <c r="J23" s="432" t="s">
        <v>319</v>
      </c>
      <c r="K23" s="432" t="s">
        <v>320</v>
      </c>
      <c r="L23" s="430" t="s">
        <v>79</v>
      </c>
      <c r="M23" s="434"/>
      <c r="N23" s="434"/>
      <c r="O23" s="434"/>
      <c r="P23" s="428"/>
      <c r="Q23" s="428"/>
      <c r="R23" s="428"/>
      <c r="S23" s="441" t="s">
        <v>2</v>
      </c>
      <c r="T23" s="441" t="s">
        <v>11</v>
      </c>
      <c r="U23" s="453"/>
      <c r="V23" s="453"/>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54" t="s">
        <v>11</v>
      </c>
      <c r="AR23" s="428"/>
      <c r="AS23" s="428"/>
      <c r="AT23" s="428"/>
      <c r="AU23" s="428"/>
      <c r="AV23" s="437"/>
    </row>
    <row r="24" spans="1:48" s="18" customFormat="1" ht="96.75" customHeight="1" x14ac:dyDescent="0.25">
      <c r="A24" s="445"/>
      <c r="B24" s="448"/>
      <c r="C24" s="434"/>
      <c r="D24" s="434"/>
      <c r="E24" s="440"/>
      <c r="F24" s="431"/>
      <c r="G24" s="431"/>
      <c r="H24" s="431"/>
      <c r="I24" s="433"/>
      <c r="J24" s="433"/>
      <c r="K24" s="433"/>
      <c r="L24" s="431"/>
      <c r="M24" s="434"/>
      <c r="N24" s="434"/>
      <c r="O24" s="434"/>
      <c r="P24" s="429"/>
      <c r="Q24" s="429"/>
      <c r="R24" s="429"/>
      <c r="S24" s="442"/>
      <c r="T24" s="442"/>
      <c r="U24" s="439"/>
      <c r="V24" s="439"/>
      <c r="W24" s="429"/>
      <c r="X24" s="429"/>
      <c r="Y24" s="429"/>
      <c r="Z24" s="429"/>
      <c r="AA24" s="429"/>
      <c r="AB24" s="429"/>
      <c r="AC24" s="429"/>
      <c r="AD24" s="429"/>
      <c r="AE24" s="429"/>
      <c r="AF24" s="43" t="s">
        <v>13</v>
      </c>
      <c r="AG24" s="43" t="s">
        <v>12</v>
      </c>
      <c r="AH24" s="44" t="s">
        <v>2</v>
      </c>
      <c r="AI24" s="44" t="s">
        <v>11</v>
      </c>
      <c r="AJ24" s="434"/>
      <c r="AK24" s="434"/>
      <c r="AL24" s="434"/>
      <c r="AM24" s="434"/>
      <c r="AN24" s="434"/>
      <c r="AO24" s="434"/>
      <c r="AP24" s="434"/>
      <c r="AQ24" s="455"/>
      <c r="AR24" s="429"/>
      <c r="AS24" s="429"/>
      <c r="AT24" s="429"/>
      <c r="AU24" s="429"/>
      <c r="AV24" s="438"/>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291" customFormat="1" ht="90" x14ac:dyDescent="0.25">
      <c r="A26" s="310" t="s">
        <v>525</v>
      </c>
      <c r="B26" s="311" t="s">
        <v>542</v>
      </c>
      <c r="C26" s="311" t="s">
        <v>526</v>
      </c>
      <c r="D26" s="312" t="s">
        <v>431</v>
      </c>
      <c r="E26" s="312" t="s">
        <v>431</v>
      </c>
      <c r="F26" s="312" t="s">
        <v>431</v>
      </c>
      <c r="G26" s="311" t="s">
        <v>555</v>
      </c>
      <c r="H26" s="312" t="s">
        <v>431</v>
      </c>
      <c r="I26" s="311" t="s">
        <v>556</v>
      </c>
      <c r="J26" s="312" t="s">
        <v>431</v>
      </c>
      <c r="K26" s="312" t="s">
        <v>431</v>
      </c>
      <c r="L26" s="312" t="s">
        <v>431</v>
      </c>
      <c r="M26" s="312" t="s">
        <v>527</v>
      </c>
      <c r="N26" s="313" t="s">
        <v>575</v>
      </c>
      <c r="O26" s="311" t="s">
        <v>542</v>
      </c>
      <c r="P26" s="314">
        <v>902296</v>
      </c>
      <c r="Q26" s="311" t="s">
        <v>528</v>
      </c>
      <c r="R26" s="314">
        <v>902296</v>
      </c>
      <c r="S26" s="311" t="s">
        <v>529</v>
      </c>
      <c r="T26" s="311" t="s">
        <v>530</v>
      </c>
      <c r="U26" s="311">
        <v>2</v>
      </c>
      <c r="V26" s="311">
        <v>2</v>
      </c>
      <c r="W26" s="311" t="s">
        <v>531</v>
      </c>
      <c r="X26" s="314">
        <v>902291</v>
      </c>
      <c r="Y26" s="311"/>
      <c r="Z26" s="311">
        <v>1</v>
      </c>
      <c r="AA26" s="314">
        <v>901924</v>
      </c>
      <c r="AB26" s="314">
        <v>901924</v>
      </c>
      <c r="AC26" s="311" t="s">
        <v>531</v>
      </c>
      <c r="AD26" s="314">
        <v>1064271</v>
      </c>
      <c r="AE26" s="314">
        <v>0</v>
      </c>
      <c r="AF26" s="315" t="s">
        <v>532</v>
      </c>
      <c r="AG26" s="311" t="s">
        <v>533</v>
      </c>
      <c r="AH26" s="311" t="s">
        <v>534</v>
      </c>
      <c r="AI26" s="311" t="s">
        <v>534</v>
      </c>
      <c r="AJ26" s="311" t="s">
        <v>535</v>
      </c>
      <c r="AK26" s="311" t="s">
        <v>536</v>
      </c>
      <c r="AL26" s="311"/>
      <c r="AM26" s="311"/>
      <c r="AN26" s="311"/>
      <c r="AO26" s="315" t="s">
        <v>537</v>
      </c>
      <c r="AP26" s="311" t="s">
        <v>538</v>
      </c>
      <c r="AQ26" s="311" t="s">
        <v>538</v>
      </c>
      <c r="AR26" s="311" t="s">
        <v>539</v>
      </c>
      <c r="AS26" s="311" t="s">
        <v>539</v>
      </c>
      <c r="AT26" s="311" t="s">
        <v>540</v>
      </c>
      <c r="AU26" s="311"/>
      <c r="AV26" s="311" t="s">
        <v>551</v>
      </c>
    </row>
    <row r="27" spans="1:48" s="291" customFormat="1" x14ac:dyDescent="0.25">
      <c r="A27" s="310" t="s">
        <v>537</v>
      </c>
      <c r="B27" s="311"/>
      <c r="C27" s="311"/>
      <c r="D27" s="312"/>
      <c r="E27" s="312"/>
      <c r="F27" s="312"/>
      <c r="G27" s="312"/>
      <c r="H27" s="312"/>
      <c r="I27" s="312"/>
      <c r="J27" s="312"/>
      <c r="K27" s="312"/>
      <c r="L27" s="312"/>
      <c r="M27" s="312"/>
      <c r="N27" s="313"/>
      <c r="O27" s="311"/>
      <c r="P27" s="314"/>
      <c r="Q27" s="311"/>
      <c r="R27" s="314"/>
      <c r="S27" s="311"/>
      <c r="T27" s="311"/>
      <c r="U27" s="311"/>
      <c r="V27" s="311"/>
      <c r="W27" s="311" t="s">
        <v>541</v>
      </c>
      <c r="X27" s="314">
        <v>902295</v>
      </c>
      <c r="Y27" s="311"/>
      <c r="Z27" s="311"/>
      <c r="AA27" s="314">
        <v>901932</v>
      </c>
      <c r="AB27" s="314"/>
      <c r="AC27" s="311"/>
      <c r="AD27" s="314"/>
      <c r="AE27" s="314"/>
      <c r="AF27" s="315" t="s">
        <v>537</v>
      </c>
      <c r="AG27" s="311"/>
      <c r="AH27" s="311"/>
      <c r="AI27" s="311"/>
      <c r="AJ27" s="311"/>
      <c r="AK27" s="311"/>
      <c r="AL27" s="311"/>
      <c r="AM27" s="311"/>
      <c r="AN27" s="311"/>
      <c r="AO27" s="315" t="s">
        <v>537</v>
      </c>
      <c r="AP27" s="311"/>
      <c r="AQ27" s="311"/>
      <c r="AR27" s="311"/>
      <c r="AS27" s="311"/>
      <c r="AT27" s="311"/>
      <c r="AU27" s="311"/>
      <c r="AV27" s="311"/>
    </row>
    <row r="28" spans="1:48" ht="180" x14ac:dyDescent="0.25">
      <c r="A28" s="310" t="s">
        <v>552</v>
      </c>
      <c r="B28" s="311" t="s">
        <v>553</v>
      </c>
      <c r="C28" s="311" t="s">
        <v>526</v>
      </c>
      <c r="D28" s="315" t="s">
        <v>554</v>
      </c>
      <c r="E28" s="312" t="s">
        <v>431</v>
      </c>
      <c r="F28" s="312" t="s">
        <v>431</v>
      </c>
      <c r="G28" s="311" t="s">
        <v>555</v>
      </c>
      <c r="H28" s="312" t="s">
        <v>431</v>
      </c>
      <c r="I28" s="311" t="s">
        <v>556</v>
      </c>
      <c r="J28" s="312" t="s">
        <v>431</v>
      </c>
      <c r="K28" s="312" t="s">
        <v>431</v>
      </c>
      <c r="L28" s="312" t="s">
        <v>431</v>
      </c>
      <c r="M28" s="311" t="s">
        <v>557</v>
      </c>
      <c r="N28" s="313" t="s">
        <v>558</v>
      </c>
      <c r="O28" s="311" t="s">
        <v>559</v>
      </c>
      <c r="P28" s="314">
        <v>239</v>
      </c>
      <c r="Q28" s="311" t="s">
        <v>560</v>
      </c>
      <c r="R28" s="314">
        <v>239</v>
      </c>
      <c r="S28" s="311" t="s">
        <v>529</v>
      </c>
      <c r="T28" s="311" t="s">
        <v>561</v>
      </c>
      <c r="U28" s="311">
        <v>1</v>
      </c>
      <c r="V28" s="311">
        <v>1</v>
      </c>
      <c r="W28" s="311" t="s">
        <v>562</v>
      </c>
      <c r="X28" s="314">
        <v>239</v>
      </c>
      <c r="Y28" s="316"/>
      <c r="Z28" s="316"/>
      <c r="AA28" s="316"/>
      <c r="AB28" s="314">
        <v>239</v>
      </c>
      <c r="AC28" s="311" t="s">
        <v>562</v>
      </c>
      <c r="AD28" s="314">
        <v>287</v>
      </c>
      <c r="AE28" s="314">
        <v>287</v>
      </c>
      <c r="AF28" s="315" t="s">
        <v>563</v>
      </c>
      <c r="AG28" s="311" t="s">
        <v>564</v>
      </c>
      <c r="AH28" s="311" t="s">
        <v>565</v>
      </c>
      <c r="AI28" s="311" t="s">
        <v>566</v>
      </c>
      <c r="AJ28" s="311" t="s">
        <v>567</v>
      </c>
      <c r="AK28" s="311" t="s">
        <v>568</v>
      </c>
      <c r="AL28" s="311" t="s">
        <v>569</v>
      </c>
      <c r="AM28" s="311" t="s">
        <v>570</v>
      </c>
      <c r="AN28" s="311" t="s">
        <v>568</v>
      </c>
      <c r="AO28" s="315" t="s">
        <v>571</v>
      </c>
      <c r="AP28" s="311" t="s">
        <v>572</v>
      </c>
      <c r="AQ28" s="311" t="s">
        <v>573</v>
      </c>
      <c r="AR28" s="311" t="s">
        <v>572</v>
      </c>
      <c r="AS28" s="311" t="s">
        <v>573</v>
      </c>
      <c r="AT28" s="311" t="s">
        <v>574</v>
      </c>
      <c r="AU28" s="316"/>
      <c r="AV28" s="3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Normal="100" zoomScaleSheetLayoutView="100" workbookViewId="0">
      <selection activeCell="A5" sqref="A5:B5"/>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444</v>
      </c>
    </row>
    <row r="4" spans="1:2" ht="15.75" x14ac:dyDescent="0.25">
      <c r="B4" s="27"/>
    </row>
    <row r="5" spans="1:2" ht="18.75" x14ac:dyDescent="0.3">
      <c r="A5" s="461" t="str">
        <f>'1. паспорт местоположение'!A5:C5</f>
        <v>Год раскрытия информации: 2023 год</v>
      </c>
      <c r="B5" s="461"/>
    </row>
    <row r="6" spans="1:2" ht="18.75" x14ac:dyDescent="0.3">
      <c r="A6" s="274"/>
      <c r="B6" s="274"/>
    </row>
    <row r="7" spans="1:2" ht="18.75" x14ac:dyDescent="0.25">
      <c r="A7" s="381" t="s">
        <v>9</v>
      </c>
      <c r="B7" s="381"/>
    </row>
    <row r="8" spans="1:2" ht="18.75" x14ac:dyDescent="0.25">
      <c r="A8" s="41"/>
      <c r="B8" s="41"/>
    </row>
    <row r="9" spans="1:2" x14ac:dyDescent="0.25">
      <c r="A9" s="375" t="str">
        <f>'1. паспорт местоположение'!A9:C9</f>
        <v>АО «Россети Тюмень»</v>
      </c>
      <c r="B9" s="375"/>
    </row>
    <row r="10" spans="1:2" ht="15.75" x14ac:dyDescent="0.25">
      <c r="A10" s="372" t="s">
        <v>8</v>
      </c>
      <c r="B10" s="372"/>
    </row>
    <row r="11" spans="1:2" ht="18.75" x14ac:dyDescent="0.25">
      <c r="A11" s="41"/>
      <c r="B11" s="41"/>
    </row>
    <row r="12" spans="1:2" x14ac:dyDescent="0.25">
      <c r="A12" s="375" t="str">
        <f>'1. паспорт местоположение'!A12:C12</f>
        <v>L_NS3400.VL.0019</v>
      </c>
      <c r="B12" s="375"/>
    </row>
    <row r="13" spans="1:2" ht="15.75" x14ac:dyDescent="0.25">
      <c r="A13" s="372" t="s">
        <v>7</v>
      </c>
      <c r="B13" s="372"/>
    </row>
    <row r="14" spans="1:2" ht="18.75" x14ac:dyDescent="0.25">
      <c r="A14" s="10"/>
      <c r="B14" s="10"/>
    </row>
    <row r="15" spans="1:2" ht="46.5" customHeight="1" x14ac:dyDescent="0.25">
      <c r="A15" s="458"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458"/>
    </row>
    <row r="16" spans="1:2" ht="15.75" x14ac:dyDescent="0.25">
      <c r="A16" s="372" t="s">
        <v>6</v>
      </c>
      <c r="B16" s="372"/>
    </row>
    <row r="17" spans="1:2" ht="15.75" x14ac:dyDescent="0.25">
      <c r="B17" s="38"/>
    </row>
    <row r="18" spans="1:2" x14ac:dyDescent="0.25">
      <c r="A18" s="459" t="s">
        <v>396</v>
      </c>
      <c r="B18" s="460"/>
    </row>
    <row r="19" spans="1:2" ht="15.75" x14ac:dyDescent="0.25">
      <c r="B19" s="27"/>
    </row>
    <row r="20" spans="1:2" ht="15.75" thickBot="1" x14ac:dyDescent="0.3">
      <c r="B20" s="39"/>
    </row>
    <row r="21" spans="1:2" ht="135" x14ac:dyDescent="0.25">
      <c r="A21" s="287" t="s">
        <v>520</v>
      </c>
      <c r="B21" s="302" t="str">
        <f>A15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row>
    <row r="22" spans="1:2" x14ac:dyDescent="0.25">
      <c r="A22" s="288" t="s">
        <v>290</v>
      </c>
      <c r="B22" s="303" t="s">
        <v>418</v>
      </c>
    </row>
    <row r="23" spans="1:2" x14ac:dyDescent="0.25">
      <c r="A23" s="288" t="s">
        <v>273</v>
      </c>
      <c r="B23" s="304" t="s">
        <v>521</v>
      </c>
    </row>
    <row r="24" spans="1:2" x14ac:dyDescent="0.25">
      <c r="A24" s="288" t="s">
        <v>291</v>
      </c>
      <c r="B24" s="305"/>
    </row>
    <row r="25" spans="1:2" x14ac:dyDescent="0.25">
      <c r="A25" s="289" t="s">
        <v>292</v>
      </c>
      <c r="B25" s="303">
        <f>'3.3 паспорт описание'!C29</f>
        <v>2023</v>
      </c>
    </row>
    <row r="26" spans="1:2" x14ac:dyDescent="0.25">
      <c r="A26" s="289" t="s">
        <v>293</v>
      </c>
      <c r="B26" s="305" t="s">
        <v>578</v>
      </c>
    </row>
    <row r="27" spans="1:2" ht="28.5" x14ac:dyDescent="0.25">
      <c r="A27" s="279" t="s">
        <v>585</v>
      </c>
      <c r="B27" s="306">
        <v>0.34238947999999986</v>
      </c>
    </row>
    <row r="28" spans="1:2" x14ac:dyDescent="0.25">
      <c r="A28" s="281" t="s">
        <v>294</v>
      </c>
      <c r="B28" s="305"/>
    </row>
    <row r="29" spans="1:2" ht="28.5" x14ac:dyDescent="0.25">
      <c r="A29" s="279" t="s">
        <v>522</v>
      </c>
      <c r="B29" s="306">
        <v>0.32800000000000001</v>
      </c>
    </row>
    <row r="30" spans="1:2" ht="28.5" x14ac:dyDescent="0.25">
      <c r="A30" s="280" t="s">
        <v>523</v>
      </c>
      <c r="B30" s="307">
        <v>0.32800000000000001</v>
      </c>
    </row>
    <row r="31" spans="1:2" x14ac:dyDescent="0.25">
      <c r="A31" s="281" t="s">
        <v>295</v>
      </c>
      <c r="B31" s="305"/>
    </row>
    <row r="32" spans="1:2" ht="29.25" thickBot="1" x14ac:dyDescent="0.3">
      <c r="A32" s="282" t="s">
        <v>500</v>
      </c>
      <c r="B32" s="308">
        <v>0.32800000000000001</v>
      </c>
    </row>
    <row r="33" spans="1:2" ht="30" x14ac:dyDescent="0.25">
      <c r="A33" s="283" t="s">
        <v>548</v>
      </c>
      <c r="B33" s="309">
        <v>0.28699999999999998</v>
      </c>
    </row>
    <row r="34" spans="1:2" x14ac:dyDescent="0.25">
      <c r="A34" s="284" t="s">
        <v>296</v>
      </c>
      <c r="B34" s="285">
        <v>83.92</v>
      </c>
    </row>
    <row r="35" spans="1:2" x14ac:dyDescent="0.25">
      <c r="A35" s="284" t="s">
        <v>297</v>
      </c>
      <c r="B35" s="290">
        <v>0</v>
      </c>
    </row>
    <row r="36" spans="1:2" x14ac:dyDescent="0.25">
      <c r="A36" s="284" t="s">
        <v>298</v>
      </c>
      <c r="B36" s="290">
        <v>0</v>
      </c>
    </row>
    <row r="37" spans="1:2" ht="30" x14ac:dyDescent="0.25">
      <c r="A37" s="283" t="s">
        <v>524</v>
      </c>
      <c r="B37" s="309">
        <v>4.1000000000000002E-2</v>
      </c>
    </row>
    <row r="38" spans="1:2" x14ac:dyDescent="0.25">
      <c r="A38" s="284" t="s">
        <v>296</v>
      </c>
      <c r="B38" s="285">
        <v>11.99</v>
      </c>
    </row>
    <row r="39" spans="1:2" x14ac:dyDescent="0.25">
      <c r="A39" s="284" t="s">
        <v>297</v>
      </c>
      <c r="B39" s="290">
        <v>4.1000000000000002E-2</v>
      </c>
    </row>
    <row r="40" spans="1:2" x14ac:dyDescent="0.25">
      <c r="A40" s="284" t="s">
        <v>298</v>
      </c>
      <c r="B40" s="290">
        <v>3.5000000000000003E-2</v>
      </c>
    </row>
    <row r="41" spans="1:2" ht="29.25" thickBot="1" x14ac:dyDescent="0.3">
      <c r="A41" s="282" t="s">
        <v>501</v>
      </c>
      <c r="B41" s="308">
        <v>0</v>
      </c>
    </row>
    <row r="42" spans="1:2" x14ac:dyDescent="0.25">
      <c r="A42" s="284" t="s">
        <v>502</v>
      </c>
      <c r="B42" s="285" t="s">
        <v>418</v>
      </c>
    </row>
    <row r="43" spans="1:2" x14ac:dyDescent="0.25">
      <c r="A43" s="284" t="s">
        <v>296</v>
      </c>
      <c r="B43" s="285" t="s">
        <v>418</v>
      </c>
    </row>
    <row r="44" spans="1:2" x14ac:dyDescent="0.25">
      <c r="A44" s="284" t="s">
        <v>297</v>
      </c>
      <c r="B44" s="285" t="s">
        <v>418</v>
      </c>
    </row>
    <row r="45" spans="1:2" x14ac:dyDescent="0.25">
      <c r="A45" s="284" t="s">
        <v>298</v>
      </c>
      <c r="B45" s="285" t="s">
        <v>418</v>
      </c>
    </row>
    <row r="46" spans="1:2" ht="29.25" thickBot="1" x14ac:dyDescent="0.3">
      <c r="A46" s="282" t="s">
        <v>503</v>
      </c>
      <c r="B46" s="308">
        <v>0</v>
      </c>
    </row>
    <row r="47" spans="1:2" x14ac:dyDescent="0.25">
      <c r="A47" s="284" t="s">
        <v>502</v>
      </c>
      <c r="B47" s="285" t="s">
        <v>418</v>
      </c>
    </row>
    <row r="48" spans="1:2" x14ac:dyDescent="0.25">
      <c r="A48" s="284" t="s">
        <v>296</v>
      </c>
      <c r="B48" s="285" t="s">
        <v>418</v>
      </c>
    </row>
    <row r="49" spans="1:2" x14ac:dyDescent="0.25">
      <c r="A49" s="284" t="s">
        <v>297</v>
      </c>
      <c r="B49" s="285" t="s">
        <v>418</v>
      </c>
    </row>
    <row r="50" spans="1:2" x14ac:dyDescent="0.25">
      <c r="A50" s="284" t="s">
        <v>298</v>
      </c>
      <c r="B50" s="285" t="s">
        <v>418</v>
      </c>
    </row>
    <row r="51" spans="1:2" ht="29.25" thickBot="1" x14ac:dyDescent="0.3">
      <c r="A51" s="282" t="s">
        <v>299</v>
      </c>
      <c r="B51" s="286" t="s">
        <v>418</v>
      </c>
    </row>
    <row r="52" spans="1:2" x14ac:dyDescent="0.25">
      <c r="A52" s="284" t="s">
        <v>295</v>
      </c>
      <c r="B52" s="285" t="s">
        <v>418</v>
      </c>
    </row>
    <row r="53" spans="1:2" x14ac:dyDescent="0.25">
      <c r="A53" s="284" t="s">
        <v>504</v>
      </c>
      <c r="B53" s="285" t="s">
        <v>418</v>
      </c>
    </row>
    <row r="54" spans="1:2" x14ac:dyDescent="0.25">
      <c r="A54" s="284" t="s">
        <v>505</v>
      </c>
      <c r="B54" s="285" t="s">
        <v>418</v>
      </c>
    </row>
    <row r="55" spans="1:2" x14ac:dyDescent="0.25">
      <c r="A55" s="284" t="s">
        <v>506</v>
      </c>
      <c r="B55" s="285">
        <v>100</v>
      </c>
    </row>
    <row r="56" spans="1:2" ht="15.75" thickBot="1" x14ac:dyDescent="0.3">
      <c r="A56" s="282" t="s">
        <v>300</v>
      </c>
      <c r="B56" s="286">
        <v>16.37</v>
      </c>
    </row>
    <row r="57" spans="1:2" ht="15.75" thickBot="1" x14ac:dyDescent="0.3">
      <c r="A57" s="282" t="s">
        <v>301</v>
      </c>
      <c r="B57" s="308">
        <v>5.6000000000000001E-2</v>
      </c>
    </row>
    <row r="58" spans="1:2" ht="15.75" thickBot="1" x14ac:dyDescent="0.3">
      <c r="A58" s="282" t="s">
        <v>302</v>
      </c>
      <c r="B58" s="286">
        <v>21.75</v>
      </c>
    </row>
    <row r="59" spans="1:2" ht="15.75" thickBot="1" x14ac:dyDescent="0.3">
      <c r="A59" s="282" t="s">
        <v>303</v>
      </c>
      <c r="B59" s="308">
        <v>6.2E-2</v>
      </c>
    </row>
    <row r="60" spans="1:2" ht="15.75" thickBot="1" x14ac:dyDescent="0.3">
      <c r="A60" s="282" t="s">
        <v>304</v>
      </c>
      <c r="B60" s="286" t="s">
        <v>418</v>
      </c>
    </row>
    <row r="61" spans="1:2" x14ac:dyDescent="0.25">
      <c r="A61" s="284" t="s">
        <v>305</v>
      </c>
      <c r="B61" s="285" t="s">
        <v>507</v>
      </c>
    </row>
    <row r="62" spans="1:2" x14ac:dyDescent="0.25">
      <c r="A62" s="284" t="s">
        <v>306</v>
      </c>
      <c r="B62" s="285" t="s">
        <v>549</v>
      </c>
    </row>
    <row r="63" spans="1:2" x14ac:dyDescent="0.25">
      <c r="A63" s="284" t="s">
        <v>307</v>
      </c>
      <c r="B63" s="285" t="s">
        <v>418</v>
      </c>
    </row>
    <row r="64" spans="1:2" x14ac:dyDescent="0.25">
      <c r="A64" s="284" t="s">
        <v>547</v>
      </c>
      <c r="B64" s="285" t="s">
        <v>508</v>
      </c>
    </row>
    <row r="65" spans="1:2" x14ac:dyDescent="0.25">
      <c r="A65" s="284" t="s">
        <v>308</v>
      </c>
      <c r="B65" s="285" t="s">
        <v>418</v>
      </c>
    </row>
    <row r="66" spans="1:2" ht="29.25" thickBot="1" x14ac:dyDescent="0.3">
      <c r="A66" s="282" t="s">
        <v>309</v>
      </c>
      <c r="B66" s="286" t="s">
        <v>579</v>
      </c>
    </row>
    <row r="67" spans="1:2" ht="29.25" thickBot="1" x14ac:dyDescent="0.3">
      <c r="A67" s="282" t="s">
        <v>310</v>
      </c>
      <c r="B67" s="286">
        <v>4</v>
      </c>
    </row>
    <row r="68" spans="1:2" x14ac:dyDescent="0.25">
      <c r="A68" s="284" t="s">
        <v>295</v>
      </c>
      <c r="B68" s="285" t="s">
        <v>418</v>
      </c>
    </row>
    <row r="69" spans="1:2" x14ac:dyDescent="0.25">
      <c r="A69" s="284" t="s">
        <v>509</v>
      </c>
      <c r="B69" s="285">
        <v>2</v>
      </c>
    </row>
    <row r="70" spans="1:2" x14ac:dyDescent="0.25">
      <c r="A70" s="284" t="s">
        <v>510</v>
      </c>
      <c r="B70" s="285">
        <v>2</v>
      </c>
    </row>
    <row r="71" spans="1:2" ht="15.75" thickBot="1" x14ac:dyDescent="0.3">
      <c r="A71" s="282" t="s">
        <v>311</v>
      </c>
      <c r="B71" s="286" t="s">
        <v>583</v>
      </c>
    </row>
    <row r="72" spans="1:2" ht="15.75" thickBot="1" x14ac:dyDescent="0.3">
      <c r="A72" s="282" t="s">
        <v>312</v>
      </c>
      <c r="B72" s="286" t="s">
        <v>580</v>
      </c>
    </row>
    <row r="73" spans="1:2" x14ac:dyDescent="0.25">
      <c r="A73" s="284" t="s">
        <v>511</v>
      </c>
      <c r="B73" s="320">
        <v>44230</v>
      </c>
    </row>
    <row r="74" spans="1:2" ht="15" customHeight="1" x14ac:dyDescent="0.25">
      <c r="A74" s="284" t="s">
        <v>512</v>
      </c>
      <c r="B74" s="285" t="s">
        <v>418</v>
      </c>
    </row>
    <row r="75" spans="1:2" x14ac:dyDescent="0.25">
      <c r="A75" s="284" t="s">
        <v>513</v>
      </c>
      <c r="B75" s="285" t="s">
        <v>418</v>
      </c>
    </row>
    <row r="76" spans="1:2" ht="29.25" thickBot="1" x14ac:dyDescent="0.3">
      <c r="A76" s="282" t="s">
        <v>313</v>
      </c>
      <c r="B76" s="286" t="s">
        <v>581</v>
      </c>
    </row>
    <row r="77" spans="1:2" ht="29.25" thickBot="1" x14ac:dyDescent="0.3">
      <c r="A77" s="282" t="s">
        <v>314</v>
      </c>
      <c r="B77" s="286" t="s">
        <v>582</v>
      </c>
    </row>
    <row r="78" spans="1:2" x14ac:dyDescent="0.25">
      <c r="A78" s="284" t="s">
        <v>514</v>
      </c>
      <c r="B78" s="285" t="s">
        <v>418</v>
      </c>
    </row>
    <row r="79" spans="1:2" x14ac:dyDescent="0.25">
      <c r="A79" s="284" t="s">
        <v>515</v>
      </c>
      <c r="B79" s="285" t="s">
        <v>418</v>
      </c>
    </row>
    <row r="80" spans="1:2" x14ac:dyDescent="0.25">
      <c r="A80" s="284" t="s">
        <v>516</v>
      </c>
      <c r="B80" s="285" t="s">
        <v>418</v>
      </c>
    </row>
    <row r="81" spans="1:2" x14ac:dyDescent="0.25">
      <c r="A81" s="284" t="s">
        <v>517</v>
      </c>
      <c r="B81" s="285" t="s">
        <v>418</v>
      </c>
    </row>
    <row r="82" spans="1:2" x14ac:dyDescent="0.25">
      <c r="A82" s="284" t="s">
        <v>518</v>
      </c>
      <c r="B82" s="285" t="s">
        <v>418</v>
      </c>
    </row>
    <row r="83" spans="1:2" x14ac:dyDescent="0.25">
      <c r="B83" s="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2020-08-25T06:44:25Z</cp:lastPrinted>
  <dcterms:created xsi:type="dcterms:W3CDTF">2015-08-16T15:31:05Z</dcterms:created>
  <dcterms:modified xsi:type="dcterms:W3CDTF">2023-12-19T09:20:53Z</dcterms:modified>
</cp:coreProperties>
</file>